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udget\BOR\FY 24\COMPLETE\"/>
    </mc:Choice>
  </mc:AlternateContent>
  <xr:revisionPtr revIDLastSave="0" documentId="13_ncr:1_{15AA81F0-B074-49BB-802A-F795C8C25FF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College of Business" sheetId="1" r:id="rId1"/>
    <sheet name="College of Health and Human Ser" sheetId="2" r:id="rId2"/>
    <sheet name="College of Liberal Arts" sheetId="3" r:id="rId3"/>
    <sheet name="College of Nat Sci and Math" sheetId="4" r:id="rId4"/>
    <sheet name="College of Social Sciences" sheetId="5" r:id="rId5"/>
    <sheet name="Instruction" sheetId="6" r:id="rId6"/>
    <sheet name="Public Service" sheetId="13" r:id="rId7"/>
    <sheet name="Academic Support" sheetId="7" r:id="rId8"/>
    <sheet name="Student Services" sheetId="8" r:id="rId9"/>
    <sheet name="Institutional Support" sheetId="9" r:id="rId10"/>
    <sheet name="Scholarships" sheetId="12" r:id="rId11"/>
    <sheet name="OP&amp;M" sheetId="10" r:id="rId12"/>
    <sheet name="Transfers" sheetId="11" r:id="rId13"/>
  </sheets>
  <definedNames>
    <definedName name="_xlnm.Print_Area" localSheetId="7">'Academic Support'!$A$1:$E$379</definedName>
    <definedName name="_xlnm.Print_Area" localSheetId="0">'College of Business'!$A$1:$E$137</definedName>
    <definedName name="_xlnm.Print_Area" localSheetId="1">'College of Health and Human Ser'!$A$1:$E$203</definedName>
    <definedName name="_xlnm.Print_Area" localSheetId="2">'College of Liberal Arts'!$A$1:$E$137</definedName>
    <definedName name="_xlnm.Print_Area" localSheetId="3">'College of Nat Sci and Math'!$A$1:$E$203</definedName>
    <definedName name="_xlnm.Print_Area" localSheetId="4">'College of Social Sciences'!$A$1:$E$181</definedName>
    <definedName name="_xlnm.Print_Area" localSheetId="9">'Institutional Support'!$A$1:$E$533</definedName>
    <definedName name="_xlnm.Print_Area" localSheetId="5">Instruction!$A$1:$E$137</definedName>
    <definedName name="_xlnm.Print_Area" localSheetId="11">'OP&amp;M'!$A$1:$E$203</definedName>
    <definedName name="_xlnm.Print_Area" localSheetId="10">Scholarships!$A$1:$E$357</definedName>
    <definedName name="_xlnm.Print_Area" localSheetId="8">'Student Services'!$A$1:$E$181</definedName>
    <definedName name="_xlnm.Print_Area" localSheetId="12">Transfers!$A$1:$E$71</definedName>
    <definedName name="_xlnm.Print_Area">'College of Business'!$A$1:$E$106</definedName>
    <definedName name="_xlnm.Print_Titles" localSheetId="7">'Academic Support'!$1:$5</definedName>
    <definedName name="_xlnm.Print_Titles" localSheetId="0">'College of Business'!$1:$5</definedName>
    <definedName name="_xlnm.Print_Titles" localSheetId="1">'College of Health and Human Ser'!$1:$5</definedName>
    <definedName name="_xlnm.Print_Titles" localSheetId="2">'College of Liberal Arts'!$1:$5</definedName>
    <definedName name="_xlnm.Print_Titles" localSheetId="3">'College of Nat Sci and Math'!$1:$5</definedName>
    <definedName name="_xlnm.Print_Titles" localSheetId="4">'College of Social Sciences'!$1:$5</definedName>
    <definedName name="_xlnm.Print_Titles" localSheetId="9">'Institutional Support'!$1:$5</definedName>
    <definedName name="_xlnm.Print_Titles" localSheetId="5">Instruction!$1:$5</definedName>
    <definedName name="_xlnm.Print_Titles" localSheetId="11">'OP&amp;M'!$1:$5</definedName>
    <definedName name="_xlnm.Print_Titles" localSheetId="10">Scholarships!$1:$5</definedName>
    <definedName name="_xlnm.Print_Titles" localSheetId="8">'Student Services'!$1:$5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1" i="11" l="1"/>
  <c r="B497" i="9"/>
  <c r="B160" i="8"/>
  <c r="B146" i="8"/>
  <c r="B344" i="7"/>
  <c r="B143" i="8"/>
  <c r="B145" i="8"/>
  <c r="B343" i="7"/>
  <c r="B358" i="7" l="1"/>
  <c r="B123" i="6"/>
  <c r="B165" i="2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02" i="6"/>
  <c r="D123" i="6"/>
  <c r="C123" i="6"/>
  <c r="B42" i="11" l="1"/>
  <c r="B182" i="10" l="1"/>
  <c r="B168" i="10"/>
  <c r="B174" i="10"/>
  <c r="B170" i="10"/>
  <c r="B166" i="10"/>
  <c r="B165" i="10"/>
  <c r="C143" i="8"/>
  <c r="B379" i="7"/>
  <c r="B181" i="8" s="1"/>
  <c r="B378" i="7"/>
  <c r="B377" i="7"/>
  <c r="B376" i="7"/>
  <c r="B375" i="7"/>
  <c r="B374" i="7"/>
  <c r="B373" i="7"/>
  <c r="B372" i="7"/>
  <c r="B371" i="7"/>
  <c r="B370" i="7"/>
  <c r="B369" i="7"/>
  <c r="B368" i="7"/>
  <c r="B367" i="7"/>
  <c r="B366" i="7"/>
  <c r="B364" i="7"/>
  <c r="B363" i="7"/>
  <c r="B362" i="7"/>
  <c r="B217" i="7"/>
  <c r="C217" i="7"/>
  <c r="B227" i="7"/>
  <c r="B137" i="13"/>
  <c r="B136" i="13"/>
  <c r="B135" i="13"/>
  <c r="B134" i="13"/>
  <c r="B133" i="13"/>
  <c r="B132" i="13"/>
  <c r="B131" i="13"/>
  <c r="B130" i="13"/>
  <c r="B129" i="13"/>
  <c r="B128" i="13"/>
  <c r="B127" i="13"/>
  <c r="B126" i="13"/>
  <c r="B125" i="13"/>
  <c r="B124" i="13"/>
  <c r="B123" i="13"/>
  <c r="B365" i="7" s="1"/>
  <c r="B122" i="13"/>
  <c r="B121" i="13"/>
  <c r="B120" i="13"/>
  <c r="B116" i="13"/>
  <c r="B101" i="13"/>
  <c r="D114" i="13"/>
  <c r="D135" i="13" s="1"/>
  <c r="C114" i="13"/>
  <c r="C135" i="13" s="1"/>
  <c r="B114" i="13"/>
  <c r="E113" i="13"/>
  <c r="D113" i="13"/>
  <c r="D134" i="13" s="1"/>
  <c r="C113" i="13"/>
  <c r="C134" i="13" s="1"/>
  <c r="B113" i="13"/>
  <c r="D112" i="13"/>
  <c r="D133" i="13" s="1"/>
  <c r="C112" i="13"/>
  <c r="C133" i="13" s="1"/>
  <c r="B112" i="13"/>
  <c r="E110" i="13"/>
  <c r="D110" i="13"/>
  <c r="D131" i="13" s="1"/>
  <c r="C110" i="13"/>
  <c r="C131" i="13" s="1"/>
  <c r="B110" i="13"/>
  <c r="D109" i="13"/>
  <c r="D130" i="13" s="1"/>
  <c r="C109" i="13"/>
  <c r="C130" i="13" s="1"/>
  <c r="B109" i="13"/>
  <c r="D108" i="13"/>
  <c r="C108" i="13"/>
  <c r="C129" i="13" s="1"/>
  <c r="B108" i="13"/>
  <c r="D107" i="13"/>
  <c r="D128" i="13" s="1"/>
  <c r="C107" i="13"/>
  <c r="C128" i="13" s="1"/>
  <c r="B107" i="13"/>
  <c r="D105" i="13"/>
  <c r="D126" i="13" s="1"/>
  <c r="C105" i="13"/>
  <c r="C126" i="13" s="1"/>
  <c r="B105" i="13"/>
  <c r="D104" i="13"/>
  <c r="D125" i="13" s="1"/>
  <c r="C104" i="13"/>
  <c r="C125" i="13" s="1"/>
  <c r="B104" i="13"/>
  <c r="D103" i="13"/>
  <c r="D124" i="13" s="1"/>
  <c r="C103" i="13"/>
  <c r="C124" i="13" s="1"/>
  <c r="B103" i="13"/>
  <c r="D101" i="13"/>
  <c r="D122" i="13" s="1"/>
  <c r="C101" i="13"/>
  <c r="C122" i="13" s="1"/>
  <c r="D100" i="13"/>
  <c r="D121" i="13" s="1"/>
  <c r="C100" i="13"/>
  <c r="E100" i="13" s="1"/>
  <c r="B100" i="13"/>
  <c r="D99" i="13"/>
  <c r="C99" i="13"/>
  <c r="C120" i="13" s="1"/>
  <c r="B99" i="13"/>
  <c r="D94" i="13"/>
  <c r="C94" i="13"/>
  <c r="E94" i="13" s="1"/>
  <c r="B94" i="13"/>
  <c r="B95" i="13" s="1"/>
  <c r="E93" i="13"/>
  <c r="E92" i="13"/>
  <c r="E91" i="13"/>
  <c r="D90" i="13"/>
  <c r="D95" i="13" s="1"/>
  <c r="C90" i="13"/>
  <c r="B90" i="13"/>
  <c r="E87" i="13"/>
  <c r="E86" i="13"/>
  <c r="D85" i="13"/>
  <c r="C85" i="13"/>
  <c r="B85" i="13"/>
  <c r="E84" i="13"/>
  <c r="E83" i="13"/>
  <c r="E82" i="13"/>
  <c r="E81" i="13"/>
  <c r="D81" i="13"/>
  <c r="C81" i="13"/>
  <c r="B81" i="13"/>
  <c r="E80" i="13"/>
  <c r="E79" i="13"/>
  <c r="E78" i="13"/>
  <c r="D72" i="13"/>
  <c r="D73" i="13" s="1"/>
  <c r="C72" i="13"/>
  <c r="C73" i="13" s="1"/>
  <c r="B72" i="13"/>
  <c r="E71" i="13"/>
  <c r="E70" i="13"/>
  <c r="E69" i="13"/>
  <c r="D68" i="13"/>
  <c r="E68" i="13" s="1"/>
  <c r="C68" i="13"/>
  <c r="B68" i="13"/>
  <c r="E65" i="13"/>
  <c r="E64" i="13"/>
  <c r="E63" i="13"/>
  <c r="D63" i="13"/>
  <c r="C63" i="13"/>
  <c r="B63" i="13"/>
  <c r="E62" i="13"/>
  <c r="E61" i="13"/>
  <c r="E60" i="13"/>
  <c r="D59" i="13"/>
  <c r="E59" i="13" s="1"/>
  <c r="C59" i="13"/>
  <c r="B59" i="13"/>
  <c r="E58" i="13"/>
  <c r="E57" i="13"/>
  <c r="E56" i="13"/>
  <c r="D50" i="13"/>
  <c r="C50" i="13"/>
  <c r="B50" i="13"/>
  <c r="B115" i="13" s="1"/>
  <c r="E49" i="13"/>
  <c r="E48" i="13"/>
  <c r="E47" i="13"/>
  <c r="E46" i="13"/>
  <c r="D46" i="13"/>
  <c r="C46" i="13"/>
  <c r="B46" i="13"/>
  <c r="E43" i="13"/>
  <c r="E42" i="13"/>
  <c r="D41" i="13"/>
  <c r="C41" i="13"/>
  <c r="C106" i="13" s="1"/>
  <c r="C127" i="13" s="1"/>
  <c r="B41" i="13"/>
  <c r="E40" i="13"/>
  <c r="E39" i="13"/>
  <c r="E38" i="13"/>
  <c r="D37" i="13"/>
  <c r="E37" i="13" s="1"/>
  <c r="C37" i="13"/>
  <c r="B37" i="13"/>
  <c r="E36" i="13"/>
  <c r="E35" i="13"/>
  <c r="E34" i="13"/>
  <c r="E28" i="13"/>
  <c r="D28" i="13"/>
  <c r="D115" i="13" s="1"/>
  <c r="C28" i="13"/>
  <c r="C115" i="13" s="1"/>
  <c r="C136" i="13" s="1"/>
  <c r="B28" i="13"/>
  <c r="E27" i="13"/>
  <c r="E26" i="13"/>
  <c r="E25" i="13"/>
  <c r="D24" i="13"/>
  <c r="C24" i="13"/>
  <c r="B24" i="13"/>
  <c r="B111" i="13" s="1"/>
  <c r="E21" i="13"/>
  <c r="E20" i="13"/>
  <c r="D19" i="13"/>
  <c r="D106" i="13" s="1"/>
  <c r="C19" i="13"/>
  <c r="B19" i="13"/>
  <c r="E18" i="13"/>
  <c r="E17" i="13"/>
  <c r="E16" i="13"/>
  <c r="D15" i="13"/>
  <c r="C15" i="13"/>
  <c r="C102" i="13" s="1"/>
  <c r="C123" i="13" s="1"/>
  <c r="B15" i="13"/>
  <c r="B102" i="13" s="1"/>
  <c r="E14" i="13"/>
  <c r="E13" i="13"/>
  <c r="E12" i="13"/>
  <c r="B137" i="6"/>
  <c r="B120" i="6"/>
  <c r="B182" i="4"/>
  <c r="B181" i="4"/>
  <c r="B180" i="4"/>
  <c r="B179" i="4"/>
  <c r="B178" i="4"/>
  <c r="B177" i="4"/>
  <c r="B176" i="4"/>
  <c r="B175" i="4"/>
  <c r="B174" i="4"/>
  <c r="B173" i="4"/>
  <c r="B172" i="4"/>
  <c r="B171" i="4"/>
  <c r="B170" i="4"/>
  <c r="B169" i="4"/>
  <c r="B168" i="4"/>
  <c r="B167" i="4"/>
  <c r="B166" i="4"/>
  <c r="B165" i="4"/>
  <c r="D160" i="4"/>
  <c r="D161" i="4" s="1"/>
  <c r="C160" i="4"/>
  <c r="B160" i="4"/>
  <c r="E159" i="4"/>
  <c r="E158" i="4"/>
  <c r="E157" i="4"/>
  <c r="D156" i="4"/>
  <c r="E156" i="4" s="1"/>
  <c r="C156" i="4"/>
  <c r="C161" i="4" s="1"/>
  <c r="B156" i="4"/>
  <c r="E153" i="4"/>
  <c r="E152" i="4"/>
  <c r="D151" i="4"/>
  <c r="E151" i="4" s="1"/>
  <c r="C151" i="4"/>
  <c r="B151" i="4"/>
  <c r="E150" i="4"/>
  <c r="E149" i="4"/>
  <c r="E148" i="4"/>
  <c r="D147" i="4"/>
  <c r="E147" i="4" s="1"/>
  <c r="C147" i="4"/>
  <c r="B147" i="4"/>
  <c r="E146" i="4"/>
  <c r="E145" i="4"/>
  <c r="E144" i="4"/>
  <c r="C111" i="13" l="1"/>
  <c r="C132" i="13" s="1"/>
  <c r="E85" i="13"/>
  <c r="C95" i="13"/>
  <c r="E95" i="13" s="1"/>
  <c r="B73" i="13"/>
  <c r="E108" i="13"/>
  <c r="E41" i="13"/>
  <c r="D51" i="13"/>
  <c r="E99" i="13"/>
  <c r="D120" i="13"/>
  <c r="E120" i="13" s="1"/>
  <c r="E101" i="13"/>
  <c r="C121" i="13"/>
  <c r="E121" i="13" s="1"/>
  <c r="C51" i="13"/>
  <c r="E51" i="13" s="1"/>
  <c r="D29" i="13"/>
  <c r="E24" i="13"/>
  <c r="E107" i="13"/>
  <c r="E104" i="13"/>
  <c r="E19" i="13"/>
  <c r="B106" i="13"/>
  <c r="E134" i="13"/>
  <c r="E130" i="13"/>
  <c r="E122" i="13"/>
  <c r="E135" i="13"/>
  <c r="D116" i="13"/>
  <c r="E29" i="13"/>
  <c r="E126" i="13"/>
  <c r="E131" i="13"/>
  <c r="E106" i="13"/>
  <c r="D127" i="13"/>
  <c r="E127" i="13" s="1"/>
  <c r="E125" i="13"/>
  <c r="E115" i="13"/>
  <c r="D136" i="13"/>
  <c r="E136" i="13" s="1"/>
  <c r="E128" i="13"/>
  <c r="E73" i="13"/>
  <c r="E124" i="13"/>
  <c r="E133" i="13"/>
  <c r="E72" i="13"/>
  <c r="D129" i="13"/>
  <c r="E129" i="13" s="1"/>
  <c r="E15" i="13"/>
  <c r="E114" i="13"/>
  <c r="E50" i="13"/>
  <c r="B51" i="13"/>
  <c r="E103" i="13"/>
  <c r="E109" i="13"/>
  <c r="E112" i="13"/>
  <c r="C29" i="13"/>
  <c r="E90" i="13"/>
  <c r="E105" i="13"/>
  <c r="B29" i="13"/>
  <c r="D102" i="13"/>
  <c r="D111" i="13"/>
  <c r="B161" i="4"/>
  <c r="E161" i="4"/>
  <c r="E160" i="4"/>
  <c r="C116" i="13" l="1"/>
  <c r="C137" i="13" s="1"/>
  <c r="E111" i="13"/>
  <c r="D132" i="13"/>
  <c r="E132" i="13" s="1"/>
  <c r="D137" i="13"/>
  <c r="D123" i="13"/>
  <c r="E123" i="13" s="1"/>
  <c r="E102" i="13"/>
  <c r="B116" i="6"/>
  <c r="B63" i="4"/>
  <c r="C63" i="4"/>
  <c r="B116" i="3"/>
  <c r="B116" i="1"/>
  <c r="C511" i="9"/>
  <c r="C510" i="9"/>
  <c r="C509" i="9"/>
  <c r="C508" i="9"/>
  <c r="C506" i="9"/>
  <c r="C505" i="9"/>
  <c r="C504" i="9"/>
  <c r="C503" i="9"/>
  <c r="C502" i="9"/>
  <c r="C501" i="9"/>
  <c r="C500" i="9"/>
  <c r="C499" i="9"/>
  <c r="C497" i="9"/>
  <c r="C496" i="9"/>
  <c r="C495" i="9"/>
  <c r="E137" i="13" l="1"/>
  <c r="E116" i="13"/>
  <c r="C161" i="10"/>
  <c r="C160" i="10"/>
  <c r="C156" i="10"/>
  <c r="C151" i="10"/>
  <c r="C138" i="10"/>
  <c r="C139" i="10" s="1"/>
  <c r="C134" i="10"/>
  <c r="C129" i="10"/>
  <c r="C125" i="10"/>
  <c r="C116" i="10"/>
  <c r="C112" i="10"/>
  <c r="C107" i="10"/>
  <c r="C103" i="10"/>
  <c r="C94" i="10"/>
  <c r="C90" i="10"/>
  <c r="C85" i="10"/>
  <c r="C81" i="10"/>
  <c r="C72" i="10"/>
  <c r="C73" i="10" s="1"/>
  <c r="C68" i="10"/>
  <c r="C63" i="10"/>
  <c r="C59" i="10"/>
  <c r="C50" i="10"/>
  <c r="C51" i="10" s="1"/>
  <c r="C46" i="10"/>
  <c r="C41" i="10"/>
  <c r="C37" i="10"/>
  <c r="C28" i="10"/>
  <c r="C29" i="10" s="1"/>
  <c r="C24" i="10"/>
  <c r="C19" i="10"/>
  <c r="C15" i="10"/>
  <c r="B510" i="9"/>
  <c r="B509" i="9"/>
  <c r="B508" i="9"/>
  <c r="B506" i="9"/>
  <c r="B505" i="9"/>
  <c r="B504" i="9"/>
  <c r="B503" i="9"/>
  <c r="B501" i="9"/>
  <c r="B500" i="9"/>
  <c r="B499" i="9"/>
  <c r="B496" i="9"/>
  <c r="B495" i="9"/>
  <c r="D512" i="9"/>
  <c r="D511" i="9"/>
  <c r="D510" i="9"/>
  <c r="D509" i="9"/>
  <c r="D508" i="9"/>
  <c r="D507" i="9"/>
  <c r="D506" i="9"/>
  <c r="D505" i="9"/>
  <c r="D504" i="9"/>
  <c r="D503" i="9"/>
  <c r="D502" i="9"/>
  <c r="D501" i="9"/>
  <c r="D500" i="9"/>
  <c r="D499" i="9"/>
  <c r="D497" i="9"/>
  <c r="D496" i="9"/>
  <c r="D495" i="9"/>
  <c r="D490" i="9"/>
  <c r="C490" i="9"/>
  <c r="C491" i="9" s="1"/>
  <c r="B490" i="9"/>
  <c r="E489" i="9"/>
  <c r="E488" i="9"/>
  <c r="E487" i="9"/>
  <c r="D486" i="9"/>
  <c r="E486" i="9" s="1"/>
  <c r="C486" i="9"/>
  <c r="B486" i="9"/>
  <c r="E483" i="9"/>
  <c r="E482" i="9"/>
  <c r="D481" i="9"/>
  <c r="E481" i="9" s="1"/>
  <c r="C481" i="9"/>
  <c r="B481" i="9"/>
  <c r="E480" i="9"/>
  <c r="E479" i="9"/>
  <c r="E478" i="9"/>
  <c r="D477" i="9"/>
  <c r="E477" i="9" s="1"/>
  <c r="C477" i="9"/>
  <c r="B477" i="9"/>
  <c r="E476" i="9"/>
  <c r="E475" i="9"/>
  <c r="E474" i="9"/>
  <c r="B491" i="9" l="1"/>
  <c r="C95" i="10"/>
  <c r="C117" i="10"/>
  <c r="D491" i="9"/>
  <c r="E491" i="9" s="1"/>
  <c r="E490" i="9"/>
  <c r="D468" i="9" l="1"/>
  <c r="E468" i="9" s="1"/>
  <c r="C468" i="9"/>
  <c r="B468" i="9"/>
  <c r="E467" i="9"/>
  <c r="E466" i="9"/>
  <c r="E465" i="9"/>
  <c r="D464" i="9"/>
  <c r="E464" i="9" s="1"/>
  <c r="C464" i="9"/>
  <c r="B464" i="9"/>
  <c r="E461" i="9"/>
  <c r="E460" i="9"/>
  <c r="D459" i="9"/>
  <c r="C459" i="9"/>
  <c r="B459" i="9"/>
  <c r="E458" i="9"/>
  <c r="E457" i="9"/>
  <c r="E456" i="9"/>
  <c r="D455" i="9"/>
  <c r="C455" i="9"/>
  <c r="B455" i="9"/>
  <c r="E454" i="9"/>
  <c r="E453" i="9"/>
  <c r="E452" i="9"/>
  <c r="C446" i="9"/>
  <c r="C442" i="9"/>
  <c r="C437" i="9"/>
  <c r="C433" i="9"/>
  <c r="C380" i="9"/>
  <c r="C376" i="9"/>
  <c r="C371" i="9"/>
  <c r="C367" i="9"/>
  <c r="C336" i="9"/>
  <c r="C332" i="9"/>
  <c r="C327" i="9"/>
  <c r="C323" i="9"/>
  <c r="C314" i="9"/>
  <c r="C310" i="9"/>
  <c r="C305" i="9"/>
  <c r="C301" i="9"/>
  <c r="C270" i="9"/>
  <c r="C266" i="9"/>
  <c r="C261" i="9"/>
  <c r="C257" i="9"/>
  <c r="C248" i="9"/>
  <c r="C244" i="9"/>
  <c r="C239" i="9"/>
  <c r="C235" i="9"/>
  <c r="C204" i="9"/>
  <c r="C205" i="9" s="1"/>
  <c r="C200" i="9"/>
  <c r="C195" i="9"/>
  <c r="C191" i="9"/>
  <c r="C160" i="9"/>
  <c r="C156" i="9"/>
  <c r="C507" i="9" s="1"/>
  <c r="C151" i="9"/>
  <c r="C147" i="9"/>
  <c r="C116" i="9"/>
  <c r="C112" i="9"/>
  <c r="C107" i="9"/>
  <c r="C103" i="9"/>
  <c r="C94" i="9"/>
  <c r="C90" i="9"/>
  <c r="C85" i="9"/>
  <c r="C81" i="9"/>
  <c r="C72" i="9"/>
  <c r="C73" i="9" s="1"/>
  <c r="C68" i="9"/>
  <c r="C63" i="9"/>
  <c r="C59" i="9"/>
  <c r="B158" i="8"/>
  <c r="B157" i="8"/>
  <c r="B156" i="8"/>
  <c r="B154" i="8"/>
  <c r="B153" i="8"/>
  <c r="B152" i="8"/>
  <c r="B151" i="8"/>
  <c r="B149" i="8"/>
  <c r="B148" i="8"/>
  <c r="B147" i="8"/>
  <c r="B144" i="8"/>
  <c r="C159" i="8"/>
  <c r="C158" i="8"/>
  <c r="C157" i="8"/>
  <c r="C156" i="8"/>
  <c r="C155" i="8"/>
  <c r="C154" i="8"/>
  <c r="C153" i="8"/>
  <c r="C152" i="8"/>
  <c r="C151" i="8"/>
  <c r="C149" i="8"/>
  <c r="C148" i="8"/>
  <c r="C147" i="8"/>
  <c r="C146" i="8"/>
  <c r="C145" i="8"/>
  <c r="C144" i="8"/>
  <c r="D160" i="8"/>
  <c r="D159" i="8"/>
  <c r="D158" i="8"/>
  <c r="D157" i="8"/>
  <c r="D156" i="8"/>
  <c r="D155" i="8"/>
  <c r="D154" i="8"/>
  <c r="D153" i="8"/>
  <c r="D152" i="8"/>
  <c r="D151" i="8"/>
  <c r="D150" i="8"/>
  <c r="D149" i="8"/>
  <c r="D148" i="8"/>
  <c r="D147" i="8"/>
  <c r="D146" i="8"/>
  <c r="D145" i="8"/>
  <c r="D144" i="8"/>
  <c r="D143" i="8"/>
  <c r="D138" i="8"/>
  <c r="C138" i="8"/>
  <c r="B138" i="8"/>
  <c r="E137" i="8"/>
  <c r="E136" i="8"/>
  <c r="E135" i="8"/>
  <c r="E134" i="8"/>
  <c r="D134" i="8"/>
  <c r="C134" i="8"/>
  <c r="B134" i="8"/>
  <c r="E131" i="8"/>
  <c r="E130" i="8"/>
  <c r="D129" i="8"/>
  <c r="C129" i="8"/>
  <c r="B129" i="8"/>
  <c r="E128" i="8"/>
  <c r="E127" i="8"/>
  <c r="E126" i="8"/>
  <c r="D125" i="8"/>
  <c r="E125" i="8" s="1"/>
  <c r="C125" i="8"/>
  <c r="B125" i="8"/>
  <c r="E124" i="8"/>
  <c r="E123" i="8"/>
  <c r="E122" i="8"/>
  <c r="C116" i="8"/>
  <c r="C112" i="8"/>
  <c r="C107" i="8"/>
  <c r="C103" i="8"/>
  <c r="C94" i="8"/>
  <c r="C95" i="8" s="1"/>
  <c r="C90" i="8"/>
  <c r="C85" i="8"/>
  <c r="C81" i="8"/>
  <c r="C72" i="8"/>
  <c r="C68" i="8"/>
  <c r="C63" i="8"/>
  <c r="C59" i="8"/>
  <c r="C50" i="8"/>
  <c r="C46" i="8"/>
  <c r="C41" i="8"/>
  <c r="C37" i="8"/>
  <c r="C28" i="8"/>
  <c r="C24" i="8"/>
  <c r="C19" i="8"/>
  <c r="C29" i="8" s="1"/>
  <c r="C160" i="8" s="1"/>
  <c r="C15" i="8"/>
  <c r="B356" i="7"/>
  <c r="B355" i="7"/>
  <c r="B354" i="7"/>
  <c r="B352" i="7"/>
  <c r="B351" i="7"/>
  <c r="B350" i="7"/>
  <c r="B349" i="7"/>
  <c r="B347" i="7"/>
  <c r="B346" i="7"/>
  <c r="B345" i="7"/>
  <c r="B342" i="7"/>
  <c r="B341" i="7"/>
  <c r="B336" i="7"/>
  <c r="B337" i="7" s="1"/>
  <c r="B332" i="7"/>
  <c r="B327" i="7"/>
  <c r="B323" i="7"/>
  <c r="B314" i="7"/>
  <c r="B310" i="7"/>
  <c r="B305" i="7"/>
  <c r="B301" i="7"/>
  <c r="B292" i="7"/>
  <c r="B288" i="7"/>
  <c r="B283" i="7"/>
  <c r="B279" i="7"/>
  <c r="B293" i="7" s="1"/>
  <c r="D358" i="7"/>
  <c r="C358" i="7"/>
  <c r="D357" i="7"/>
  <c r="C357" i="7"/>
  <c r="D356" i="7"/>
  <c r="C356" i="7"/>
  <c r="D355" i="7"/>
  <c r="C355" i="7"/>
  <c r="D354" i="7"/>
  <c r="C354" i="7"/>
  <c r="D353" i="7"/>
  <c r="C353" i="7"/>
  <c r="D352" i="7"/>
  <c r="C352" i="7"/>
  <c r="D351" i="7"/>
  <c r="C351" i="7"/>
  <c r="D350" i="7"/>
  <c r="C350" i="7"/>
  <c r="D349" i="7"/>
  <c r="C349" i="7"/>
  <c r="D348" i="7"/>
  <c r="C348" i="7"/>
  <c r="D347" i="7"/>
  <c r="C347" i="7"/>
  <c r="D346" i="7"/>
  <c r="C346" i="7"/>
  <c r="D345" i="7"/>
  <c r="C345" i="7"/>
  <c r="D344" i="7"/>
  <c r="C344" i="7"/>
  <c r="D342" i="7"/>
  <c r="D341" i="7"/>
  <c r="C342" i="7"/>
  <c r="C341" i="7"/>
  <c r="D336" i="7"/>
  <c r="E336" i="7" s="1"/>
  <c r="C336" i="7"/>
  <c r="C337" i="7" s="1"/>
  <c r="E335" i="7"/>
  <c r="E334" i="7"/>
  <c r="E333" i="7"/>
  <c r="E332" i="7"/>
  <c r="D332" i="7"/>
  <c r="C332" i="7"/>
  <c r="E329" i="7"/>
  <c r="E328" i="7"/>
  <c r="D327" i="7"/>
  <c r="E327" i="7" s="1"/>
  <c r="C327" i="7"/>
  <c r="E326" i="7"/>
  <c r="E325" i="7"/>
  <c r="E324" i="7"/>
  <c r="D323" i="7"/>
  <c r="E323" i="7" s="1"/>
  <c r="C323" i="7"/>
  <c r="E322" i="7"/>
  <c r="E321" i="7"/>
  <c r="E320" i="7"/>
  <c r="D314" i="7"/>
  <c r="C314" i="7"/>
  <c r="E313" i="7"/>
  <c r="E312" i="7"/>
  <c r="E311" i="7"/>
  <c r="D310" i="7"/>
  <c r="C310" i="7"/>
  <c r="E307" i="7"/>
  <c r="E306" i="7"/>
  <c r="D305" i="7"/>
  <c r="C305" i="7"/>
  <c r="E304" i="7"/>
  <c r="E303" i="7"/>
  <c r="E302" i="7"/>
  <c r="D301" i="7"/>
  <c r="C301" i="7"/>
  <c r="E300" i="7"/>
  <c r="E299" i="7"/>
  <c r="E298" i="7"/>
  <c r="D292" i="7"/>
  <c r="C292" i="7"/>
  <c r="E291" i="7"/>
  <c r="E290" i="7"/>
  <c r="E289" i="7"/>
  <c r="D288" i="7"/>
  <c r="C288" i="7"/>
  <c r="E285" i="7"/>
  <c r="E284" i="7"/>
  <c r="D283" i="7"/>
  <c r="C283" i="7"/>
  <c r="E282" i="7"/>
  <c r="E281" i="7"/>
  <c r="E280" i="7"/>
  <c r="D279" i="7"/>
  <c r="C279" i="7"/>
  <c r="E278" i="7"/>
  <c r="E277" i="7"/>
  <c r="E276" i="7"/>
  <c r="C270" i="7"/>
  <c r="C266" i="7"/>
  <c r="C261" i="7"/>
  <c r="C257" i="7"/>
  <c r="C248" i="7"/>
  <c r="C244" i="7"/>
  <c r="C239" i="7"/>
  <c r="C235" i="7"/>
  <c r="C226" i="7"/>
  <c r="C222" i="7"/>
  <c r="C213" i="7"/>
  <c r="C182" i="7"/>
  <c r="C178" i="7"/>
  <c r="C173" i="7"/>
  <c r="C169" i="7"/>
  <c r="C138" i="7"/>
  <c r="C134" i="7"/>
  <c r="C129" i="7"/>
  <c r="C125" i="7"/>
  <c r="C116" i="7"/>
  <c r="C112" i="7"/>
  <c r="C107" i="7"/>
  <c r="C103" i="7"/>
  <c r="C94" i="7"/>
  <c r="C90" i="7"/>
  <c r="C85" i="7"/>
  <c r="C81" i="7"/>
  <c r="C72" i="7"/>
  <c r="C68" i="7"/>
  <c r="C63" i="7"/>
  <c r="C59" i="7"/>
  <c r="C50" i="7"/>
  <c r="C46" i="7"/>
  <c r="C41" i="7"/>
  <c r="C37" i="7"/>
  <c r="C28" i="7"/>
  <c r="C24" i="7"/>
  <c r="C19" i="7"/>
  <c r="C15" i="7"/>
  <c r="C50" i="6"/>
  <c r="C51" i="6" s="1"/>
  <c r="C46" i="6"/>
  <c r="C41" i="6"/>
  <c r="C37" i="6"/>
  <c r="C116" i="5"/>
  <c r="C112" i="5"/>
  <c r="C107" i="5"/>
  <c r="C103" i="5"/>
  <c r="C72" i="5"/>
  <c r="C68" i="5"/>
  <c r="C63" i="5"/>
  <c r="C59" i="5"/>
  <c r="C29" i="5"/>
  <c r="C28" i="5"/>
  <c r="C24" i="5"/>
  <c r="C19" i="5"/>
  <c r="C15" i="5"/>
  <c r="C116" i="4"/>
  <c r="C112" i="4"/>
  <c r="C107" i="4"/>
  <c r="C103" i="4"/>
  <c r="C117" i="4" s="1"/>
  <c r="C72" i="4"/>
  <c r="C68" i="4"/>
  <c r="C59" i="4"/>
  <c r="C28" i="4"/>
  <c r="C29" i="4" s="1"/>
  <c r="C24" i="4"/>
  <c r="C19" i="4"/>
  <c r="C15" i="4"/>
  <c r="C72" i="3"/>
  <c r="C68" i="3"/>
  <c r="C63" i="3"/>
  <c r="C59" i="3"/>
  <c r="C28" i="3"/>
  <c r="C24" i="3"/>
  <c r="C19" i="3"/>
  <c r="C15" i="3"/>
  <c r="C29" i="3" s="1"/>
  <c r="C160" i="2"/>
  <c r="C161" i="2" s="1"/>
  <c r="C156" i="2"/>
  <c r="C151" i="2"/>
  <c r="C147" i="2"/>
  <c r="C138" i="2"/>
  <c r="C139" i="2" s="1"/>
  <c r="C134" i="2"/>
  <c r="C129" i="2"/>
  <c r="C125" i="2"/>
  <c r="C116" i="2"/>
  <c r="C112" i="2"/>
  <c r="C107" i="2"/>
  <c r="C103" i="2"/>
  <c r="C95" i="2"/>
  <c r="C94" i="2"/>
  <c r="C90" i="2"/>
  <c r="C85" i="2"/>
  <c r="C81" i="2"/>
  <c r="C72" i="2"/>
  <c r="C68" i="2"/>
  <c r="C63" i="2"/>
  <c r="C59" i="2"/>
  <c r="C50" i="2"/>
  <c r="C51" i="2" s="1"/>
  <c r="C46" i="2"/>
  <c r="C41" i="2"/>
  <c r="C37" i="2"/>
  <c r="C28" i="2"/>
  <c r="C181" i="2" s="1"/>
  <c r="C202" i="2" s="1"/>
  <c r="C24" i="2"/>
  <c r="C177" i="2" s="1"/>
  <c r="C198" i="2" s="1"/>
  <c r="C19" i="2"/>
  <c r="C172" i="2" s="1"/>
  <c r="C193" i="2" s="1"/>
  <c r="C15" i="2"/>
  <c r="C165" i="2"/>
  <c r="C166" i="2"/>
  <c r="C187" i="2" s="1"/>
  <c r="C167" i="2"/>
  <c r="C169" i="2"/>
  <c r="C170" i="2"/>
  <c r="C171" i="2"/>
  <c r="C173" i="2"/>
  <c r="C194" i="2" s="1"/>
  <c r="C174" i="2"/>
  <c r="C195" i="2" s="1"/>
  <c r="C175" i="2"/>
  <c r="C196" i="2" s="1"/>
  <c r="C176" i="2"/>
  <c r="C197" i="2" s="1"/>
  <c r="C178" i="2"/>
  <c r="C179" i="2"/>
  <c r="C180" i="2"/>
  <c r="C188" i="2"/>
  <c r="C190" i="2"/>
  <c r="C191" i="2"/>
  <c r="C192" i="2"/>
  <c r="C199" i="2"/>
  <c r="C200" i="2"/>
  <c r="C201" i="2"/>
  <c r="C99" i="1"/>
  <c r="B139" i="8" l="1"/>
  <c r="B315" i="7"/>
  <c r="C73" i="4"/>
  <c r="C150" i="8"/>
  <c r="C117" i="5"/>
  <c r="C73" i="5"/>
  <c r="C73" i="3"/>
  <c r="C117" i="2"/>
  <c r="C73" i="2"/>
  <c r="C168" i="2"/>
  <c r="C381" i="9"/>
  <c r="C271" i="9"/>
  <c r="B469" i="9"/>
  <c r="D469" i="9"/>
  <c r="E459" i="9"/>
  <c r="E455" i="9"/>
  <c r="C469" i="9"/>
  <c r="C95" i="9"/>
  <c r="C315" i="9"/>
  <c r="C447" i="9"/>
  <c r="C249" i="9"/>
  <c r="C117" i="9"/>
  <c r="C337" i="9"/>
  <c r="C161" i="9"/>
  <c r="D139" i="8"/>
  <c r="E129" i="8"/>
  <c r="C139" i="8"/>
  <c r="E139" i="8"/>
  <c r="E138" i="8"/>
  <c r="C73" i="8"/>
  <c r="C117" i="8"/>
  <c r="C51" i="8"/>
  <c r="E310" i="7"/>
  <c r="C315" i="7"/>
  <c r="E305" i="7"/>
  <c r="D337" i="7"/>
  <c r="E337" i="7" s="1"/>
  <c r="E301" i="7"/>
  <c r="D315" i="7"/>
  <c r="E315" i="7" s="1"/>
  <c r="C183" i="7"/>
  <c r="E283" i="7"/>
  <c r="E314" i="7"/>
  <c r="E288" i="7"/>
  <c r="C227" i="7"/>
  <c r="E279" i="7"/>
  <c r="C29" i="7"/>
  <c r="C293" i="7"/>
  <c r="C271" i="7"/>
  <c r="D293" i="7"/>
  <c r="E293" i="7" s="1"/>
  <c r="C73" i="7"/>
  <c r="C139" i="7"/>
  <c r="E292" i="7"/>
  <c r="C117" i="7"/>
  <c r="C51" i="7"/>
  <c r="C249" i="7"/>
  <c r="C95" i="7"/>
  <c r="C29" i="2"/>
  <c r="C182" i="2"/>
  <c r="E469" i="9" l="1"/>
  <c r="D158" i="5"/>
  <c r="D157" i="5"/>
  <c r="D156" i="5"/>
  <c r="D154" i="5"/>
  <c r="D153" i="5"/>
  <c r="D152" i="5"/>
  <c r="D151" i="5"/>
  <c r="D149" i="5"/>
  <c r="D148" i="5"/>
  <c r="D147" i="5"/>
  <c r="D145" i="5"/>
  <c r="D144" i="5"/>
  <c r="D143" i="5"/>
  <c r="C158" i="5"/>
  <c r="C157" i="5"/>
  <c r="C156" i="5"/>
  <c r="C154" i="5"/>
  <c r="C153" i="5"/>
  <c r="C152" i="5"/>
  <c r="C151" i="5"/>
  <c r="C149" i="5"/>
  <c r="C148" i="5"/>
  <c r="C147" i="5"/>
  <c r="C145" i="5"/>
  <c r="C144" i="5"/>
  <c r="C143" i="5"/>
  <c r="B158" i="5"/>
  <c r="B157" i="5"/>
  <c r="B156" i="5"/>
  <c r="B154" i="5"/>
  <c r="B153" i="5"/>
  <c r="B152" i="5"/>
  <c r="B151" i="5"/>
  <c r="B149" i="5"/>
  <c r="B148" i="5"/>
  <c r="B147" i="5"/>
  <c r="B145" i="5"/>
  <c r="B144" i="5"/>
  <c r="B143" i="5"/>
  <c r="D116" i="7"/>
  <c r="B116" i="7"/>
  <c r="E115" i="7"/>
  <c r="E114" i="7"/>
  <c r="E113" i="7"/>
  <c r="D112" i="7"/>
  <c r="B112" i="7"/>
  <c r="E109" i="7"/>
  <c r="E108" i="7"/>
  <c r="D107" i="7"/>
  <c r="B107" i="7"/>
  <c r="E106" i="7"/>
  <c r="E105" i="7"/>
  <c r="E104" i="7"/>
  <c r="D103" i="7"/>
  <c r="B103" i="7"/>
  <c r="E102" i="7"/>
  <c r="E101" i="7"/>
  <c r="E100" i="7"/>
  <c r="D180" i="4"/>
  <c r="D179" i="4"/>
  <c r="D178" i="4"/>
  <c r="D176" i="4"/>
  <c r="D175" i="4"/>
  <c r="D174" i="4"/>
  <c r="D173" i="4"/>
  <c r="D171" i="4"/>
  <c r="D170" i="4"/>
  <c r="D169" i="4"/>
  <c r="D167" i="4"/>
  <c r="D166" i="4"/>
  <c r="D165" i="4"/>
  <c r="C180" i="4"/>
  <c r="C179" i="4"/>
  <c r="C178" i="4"/>
  <c r="C176" i="4"/>
  <c r="C175" i="4"/>
  <c r="C174" i="4"/>
  <c r="C173" i="4"/>
  <c r="C171" i="4"/>
  <c r="C170" i="4"/>
  <c r="C169" i="4"/>
  <c r="C167" i="4"/>
  <c r="C166" i="4"/>
  <c r="C165" i="4"/>
  <c r="D94" i="7"/>
  <c r="B94" i="7"/>
  <c r="E93" i="7"/>
  <c r="E92" i="7"/>
  <c r="E91" i="7"/>
  <c r="D90" i="7"/>
  <c r="E90" i="7" s="1"/>
  <c r="B90" i="7"/>
  <c r="E87" i="7"/>
  <c r="E86" i="7"/>
  <c r="D85" i="7"/>
  <c r="B85" i="7"/>
  <c r="E84" i="7"/>
  <c r="E83" i="7"/>
  <c r="E82" i="7"/>
  <c r="D81" i="7"/>
  <c r="E81" i="7" s="1"/>
  <c r="B81" i="7"/>
  <c r="E80" i="7"/>
  <c r="E79" i="7"/>
  <c r="E78" i="7"/>
  <c r="D114" i="3"/>
  <c r="D113" i="3"/>
  <c r="D112" i="3"/>
  <c r="D110" i="3"/>
  <c r="D109" i="3"/>
  <c r="D108" i="3"/>
  <c r="D107" i="3"/>
  <c r="D105" i="3"/>
  <c r="D104" i="3"/>
  <c r="D103" i="3"/>
  <c r="D101" i="3"/>
  <c r="D100" i="3"/>
  <c r="D99" i="3"/>
  <c r="C114" i="3"/>
  <c r="C113" i="3"/>
  <c r="C112" i="3"/>
  <c r="C110" i="3"/>
  <c r="C109" i="3"/>
  <c r="C108" i="3"/>
  <c r="C107" i="3"/>
  <c r="C105" i="3"/>
  <c r="C104" i="3"/>
  <c r="C103" i="3"/>
  <c r="C101" i="3"/>
  <c r="C100" i="3"/>
  <c r="C99" i="3"/>
  <c r="B114" i="3"/>
  <c r="B113" i="3"/>
  <c r="B112" i="3"/>
  <c r="B110" i="3"/>
  <c r="B109" i="3"/>
  <c r="B108" i="3"/>
  <c r="B107" i="3"/>
  <c r="B105" i="3"/>
  <c r="B104" i="3"/>
  <c r="B103" i="3"/>
  <c r="B101" i="3"/>
  <c r="B100" i="3"/>
  <c r="B99" i="3"/>
  <c r="D72" i="7"/>
  <c r="B72" i="7"/>
  <c r="E71" i="7"/>
  <c r="E70" i="7"/>
  <c r="E69" i="7"/>
  <c r="D68" i="7"/>
  <c r="E68" i="7" s="1"/>
  <c r="B68" i="7"/>
  <c r="E65" i="7"/>
  <c r="E64" i="7"/>
  <c r="D63" i="7"/>
  <c r="B63" i="7"/>
  <c r="E62" i="7"/>
  <c r="E61" i="7"/>
  <c r="E60" i="7"/>
  <c r="D59" i="7"/>
  <c r="E59" i="7" s="1"/>
  <c r="B59" i="7"/>
  <c r="E58" i="7"/>
  <c r="E57" i="7"/>
  <c r="E56" i="7"/>
  <c r="D180" i="2"/>
  <c r="D179" i="2"/>
  <c r="D178" i="2"/>
  <c r="D176" i="2"/>
  <c r="D175" i="2"/>
  <c r="D174" i="2"/>
  <c r="D173" i="2"/>
  <c r="D171" i="2"/>
  <c r="D170" i="2"/>
  <c r="D169" i="2"/>
  <c r="D167" i="2"/>
  <c r="D166" i="2"/>
  <c r="D165" i="2"/>
  <c r="B180" i="2"/>
  <c r="B179" i="2"/>
  <c r="B178" i="2"/>
  <c r="B176" i="2"/>
  <c r="B175" i="2"/>
  <c r="B174" i="2"/>
  <c r="B173" i="2"/>
  <c r="B171" i="2"/>
  <c r="B170" i="2"/>
  <c r="B169" i="2"/>
  <c r="B167" i="2"/>
  <c r="B166" i="2"/>
  <c r="D50" i="7"/>
  <c r="B50" i="7"/>
  <c r="E49" i="7"/>
  <c r="E48" i="7"/>
  <c r="E47" i="7"/>
  <c r="D46" i="7"/>
  <c r="B46" i="7"/>
  <c r="E43" i="7"/>
  <c r="E42" i="7"/>
  <c r="D41" i="7"/>
  <c r="B41" i="7"/>
  <c r="E40" i="7"/>
  <c r="E39" i="7"/>
  <c r="E38" i="7"/>
  <c r="D37" i="7"/>
  <c r="B37" i="7"/>
  <c r="E36" i="7"/>
  <c r="E35" i="7"/>
  <c r="E34" i="7"/>
  <c r="E110" i="1"/>
  <c r="E109" i="1"/>
  <c r="D114" i="1"/>
  <c r="D113" i="1"/>
  <c r="D112" i="1"/>
  <c r="D110" i="1"/>
  <c r="D109" i="1"/>
  <c r="D108" i="1"/>
  <c r="D107" i="1"/>
  <c r="D105" i="1"/>
  <c r="D104" i="1"/>
  <c r="D103" i="1"/>
  <c r="D101" i="1"/>
  <c r="D100" i="1"/>
  <c r="D99" i="1"/>
  <c r="C114" i="1"/>
  <c r="C113" i="1"/>
  <c r="C112" i="1"/>
  <c r="C110" i="1"/>
  <c r="C109" i="1"/>
  <c r="C108" i="1"/>
  <c r="C107" i="1"/>
  <c r="C105" i="1"/>
  <c r="C104" i="1"/>
  <c r="C103" i="1"/>
  <c r="C101" i="1"/>
  <c r="C100" i="1"/>
  <c r="B114" i="1"/>
  <c r="B113" i="1"/>
  <c r="B112" i="1"/>
  <c r="B110" i="1"/>
  <c r="B109" i="1"/>
  <c r="B108" i="1"/>
  <c r="B107" i="1"/>
  <c r="B105" i="1"/>
  <c r="B104" i="1"/>
  <c r="B103" i="1"/>
  <c r="B101" i="1"/>
  <c r="B100" i="1"/>
  <c r="B99" i="1"/>
  <c r="D28" i="7"/>
  <c r="B28" i="7"/>
  <c r="E27" i="7"/>
  <c r="E26" i="7"/>
  <c r="E25" i="7"/>
  <c r="D24" i="7"/>
  <c r="B24" i="7"/>
  <c r="E21" i="7"/>
  <c r="E20" i="7"/>
  <c r="D19" i="7"/>
  <c r="B19" i="7"/>
  <c r="E18" i="7"/>
  <c r="E17" i="7"/>
  <c r="E16" i="7"/>
  <c r="D15" i="7"/>
  <c r="E15" i="7" s="1"/>
  <c r="B15" i="7"/>
  <c r="E14" i="7"/>
  <c r="E13" i="7"/>
  <c r="E12" i="7"/>
  <c r="D51" i="7" l="1"/>
  <c r="B95" i="7"/>
  <c r="B29" i="7"/>
  <c r="E112" i="7"/>
  <c r="E85" i="7"/>
  <c r="D95" i="7"/>
  <c r="E95" i="7" s="1"/>
  <c r="E103" i="7"/>
  <c r="E63" i="7"/>
  <c r="D117" i="7"/>
  <c r="E46" i="7"/>
  <c r="D29" i="7"/>
  <c r="E29" i="7" s="1"/>
  <c r="E41" i="7"/>
  <c r="E19" i="7"/>
  <c r="B73" i="7"/>
  <c r="B117" i="7"/>
  <c r="B51" i="7"/>
  <c r="D73" i="7"/>
  <c r="E73" i="7" s="1"/>
  <c r="E107" i="7"/>
  <c r="E24" i="7"/>
  <c r="E37" i="7"/>
  <c r="E117" i="7"/>
  <c r="E116" i="7"/>
  <c r="E94" i="7"/>
  <c r="E72" i="7"/>
  <c r="E51" i="7"/>
  <c r="E50" i="7"/>
  <c r="E28" i="7"/>
  <c r="B129" i="10" l="1"/>
  <c r="C147" i="10"/>
  <c r="C314" i="12"/>
  <c r="C310" i="12"/>
  <c r="C305" i="12"/>
  <c r="C301" i="12"/>
  <c r="C292" i="12"/>
  <c r="C288" i="12"/>
  <c r="C293" i="12" s="1"/>
  <c r="C283" i="12"/>
  <c r="C279" i="12"/>
  <c r="C270" i="12"/>
  <c r="C266" i="12"/>
  <c r="C261" i="12"/>
  <c r="C257" i="12"/>
  <c r="C248" i="12"/>
  <c r="C244" i="12"/>
  <c r="C239" i="12"/>
  <c r="C235" i="12"/>
  <c r="C226" i="12"/>
  <c r="C222" i="12"/>
  <c r="C217" i="12"/>
  <c r="C213" i="12"/>
  <c r="C204" i="12"/>
  <c r="C200" i="12"/>
  <c r="C195" i="12"/>
  <c r="C191" i="12"/>
  <c r="C182" i="12"/>
  <c r="C178" i="12"/>
  <c r="C173" i="12"/>
  <c r="C169" i="12"/>
  <c r="C160" i="12"/>
  <c r="C156" i="12"/>
  <c r="C151" i="12"/>
  <c r="C147" i="12"/>
  <c r="C138" i="12"/>
  <c r="C134" i="12"/>
  <c r="C129" i="12"/>
  <c r="C125" i="12"/>
  <c r="C116" i="12"/>
  <c r="C117" i="12" s="1"/>
  <c r="C112" i="12"/>
  <c r="C107" i="12"/>
  <c r="C103" i="12"/>
  <c r="C94" i="12"/>
  <c r="C90" i="12"/>
  <c r="C85" i="12"/>
  <c r="C81" i="12"/>
  <c r="C72" i="12"/>
  <c r="C68" i="12"/>
  <c r="C63" i="12"/>
  <c r="C59" i="12"/>
  <c r="C50" i="12"/>
  <c r="C46" i="12"/>
  <c r="C41" i="12"/>
  <c r="C37" i="12"/>
  <c r="C28" i="12"/>
  <c r="C24" i="12"/>
  <c r="C19" i="12"/>
  <c r="C15" i="12"/>
  <c r="C183" i="12" l="1"/>
  <c r="C249" i="12"/>
  <c r="C315" i="12"/>
  <c r="C73" i="12"/>
  <c r="C29" i="12"/>
  <c r="C51" i="12"/>
  <c r="C139" i="12"/>
  <c r="C205" i="12"/>
  <c r="C271" i="12"/>
  <c r="C95" i="12"/>
  <c r="C161" i="12"/>
  <c r="C227" i="12"/>
  <c r="C424" i="9"/>
  <c r="C420" i="9"/>
  <c r="C415" i="9"/>
  <c r="C411" i="9"/>
  <c r="C402" i="9"/>
  <c r="C398" i="9"/>
  <c r="C393" i="9"/>
  <c r="C389" i="9"/>
  <c r="C358" i="9"/>
  <c r="C354" i="9"/>
  <c r="C349" i="9"/>
  <c r="C345" i="9"/>
  <c r="C292" i="9"/>
  <c r="C288" i="9"/>
  <c r="C283" i="9"/>
  <c r="C279" i="9"/>
  <c r="C226" i="9"/>
  <c r="C222" i="9"/>
  <c r="C217" i="9"/>
  <c r="C213" i="9"/>
  <c r="C182" i="9"/>
  <c r="C178" i="9"/>
  <c r="C173" i="9"/>
  <c r="C169" i="9"/>
  <c r="C138" i="9"/>
  <c r="C134" i="9"/>
  <c r="C129" i="9"/>
  <c r="C125" i="9"/>
  <c r="C50" i="9"/>
  <c r="C46" i="9"/>
  <c r="C41" i="9"/>
  <c r="C37" i="9"/>
  <c r="C28" i="9"/>
  <c r="C24" i="9"/>
  <c r="C19" i="9"/>
  <c r="C15" i="9"/>
  <c r="C29" i="9" s="1"/>
  <c r="C204" i="7"/>
  <c r="C200" i="7"/>
  <c r="C195" i="7"/>
  <c r="C191" i="7"/>
  <c r="C160" i="7"/>
  <c r="C156" i="7"/>
  <c r="C151" i="7"/>
  <c r="C147" i="7"/>
  <c r="C94" i="6"/>
  <c r="C90" i="6"/>
  <c r="C85" i="6"/>
  <c r="C81" i="6"/>
  <c r="C72" i="6"/>
  <c r="C73" i="6" s="1"/>
  <c r="C68" i="6"/>
  <c r="C63" i="6"/>
  <c r="C59" i="6"/>
  <c r="C28" i="6"/>
  <c r="C29" i="6" s="1"/>
  <c r="C24" i="6"/>
  <c r="C19" i="6"/>
  <c r="C15" i="6"/>
  <c r="C138" i="5"/>
  <c r="C134" i="5"/>
  <c r="C129" i="5"/>
  <c r="C125" i="5"/>
  <c r="C94" i="5"/>
  <c r="C90" i="5"/>
  <c r="C85" i="5"/>
  <c r="C81" i="5"/>
  <c r="C50" i="5"/>
  <c r="C46" i="5"/>
  <c r="C41" i="5"/>
  <c r="C37" i="5"/>
  <c r="C155" i="5"/>
  <c r="C150" i="5"/>
  <c r="C138" i="4"/>
  <c r="C181" i="4" s="1"/>
  <c r="C134" i="4"/>
  <c r="C177" i="4" s="1"/>
  <c r="C129" i="4"/>
  <c r="C125" i="4"/>
  <c r="C94" i="4"/>
  <c r="C90" i="4"/>
  <c r="C85" i="4"/>
  <c r="C81" i="4"/>
  <c r="C50" i="4"/>
  <c r="C46" i="4"/>
  <c r="C41" i="4"/>
  <c r="C172" i="4" s="1"/>
  <c r="C37" i="4"/>
  <c r="C94" i="3"/>
  <c r="C90" i="3"/>
  <c r="C85" i="3"/>
  <c r="C81" i="3"/>
  <c r="C50" i="3"/>
  <c r="C46" i="3"/>
  <c r="C41" i="3"/>
  <c r="C37" i="3"/>
  <c r="B63" i="2"/>
  <c r="C135" i="1"/>
  <c r="C134" i="1"/>
  <c r="C133" i="1"/>
  <c r="C131" i="1"/>
  <c r="C130" i="1"/>
  <c r="C129" i="1"/>
  <c r="C128" i="1"/>
  <c r="C126" i="1"/>
  <c r="C125" i="1"/>
  <c r="C124" i="1"/>
  <c r="C122" i="1"/>
  <c r="C121" i="1"/>
  <c r="C120" i="1"/>
  <c r="C186" i="2" s="1"/>
  <c r="C94" i="1"/>
  <c r="C90" i="1"/>
  <c r="C85" i="1"/>
  <c r="C81" i="1"/>
  <c r="C72" i="1"/>
  <c r="C68" i="1"/>
  <c r="C63" i="1"/>
  <c r="C59" i="1"/>
  <c r="C50" i="1"/>
  <c r="C46" i="1"/>
  <c r="C41" i="1"/>
  <c r="C37" i="1"/>
  <c r="C28" i="1"/>
  <c r="C24" i="1"/>
  <c r="C19" i="1"/>
  <c r="C15" i="1"/>
  <c r="C139" i="9" l="1"/>
  <c r="C359" i="9"/>
  <c r="C161" i="7"/>
  <c r="C205" i="7"/>
  <c r="C168" i="4"/>
  <c r="C146" i="5"/>
  <c r="C115" i="1"/>
  <c r="C136" i="1" s="1"/>
  <c r="C95" i="1"/>
  <c r="C227" i="9"/>
  <c r="C293" i="9"/>
  <c r="C425" i="9"/>
  <c r="C160" i="5"/>
  <c r="C159" i="5"/>
  <c r="C183" i="9"/>
  <c r="C512" i="9" s="1"/>
  <c r="C95" i="6"/>
  <c r="C51" i="9"/>
  <c r="C111" i="1"/>
  <c r="C132" i="1" s="1"/>
  <c r="C102" i="3"/>
  <c r="C106" i="3"/>
  <c r="C102" i="1"/>
  <c r="C123" i="1" s="1"/>
  <c r="C189" i="2" s="1"/>
  <c r="C111" i="3"/>
  <c r="C403" i="9"/>
  <c r="C127" i="1"/>
  <c r="C106" i="1"/>
  <c r="C115" i="3"/>
  <c r="C51" i="5"/>
  <c r="C95" i="5"/>
  <c r="C139" i="5"/>
  <c r="C51" i="4"/>
  <c r="C95" i="4"/>
  <c r="C139" i="4"/>
  <c r="C51" i="3"/>
  <c r="C95" i="3"/>
  <c r="C51" i="1"/>
  <c r="C73" i="1"/>
  <c r="C29" i="1"/>
  <c r="C182" i="4" l="1"/>
  <c r="C116" i="3"/>
  <c r="C116" i="1"/>
  <c r="C137" i="1" s="1"/>
  <c r="C203" i="2" s="1"/>
  <c r="C42" i="11"/>
  <c r="D48" i="11" l="1"/>
  <c r="D47" i="11"/>
  <c r="D46" i="11"/>
  <c r="D44" i="11"/>
  <c r="D43" i="11"/>
  <c r="D42" i="11"/>
  <c r="D41" i="11"/>
  <c r="D39" i="11"/>
  <c r="D38" i="11"/>
  <c r="D37" i="11"/>
  <c r="D35" i="11"/>
  <c r="D34" i="11"/>
  <c r="D33" i="11"/>
  <c r="C48" i="11"/>
  <c r="C47" i="11"/>
  <c r="C46" i="11"/>
  <c r="C44" i="11"/>
  <c r="C43" i="11"/>
  <c r="C41" i="11"/>
  <c r="C39" i="11"/>
  <c r="C38" i="11"/>
  <c r="C37" i="11"/>
  <c r="C35" i="11"/>
  <c r="C34" i="11"/>
  <c r="C33" i="11"/>
  <c r="B48" i="11"/>
  <c r="B47" i="11"/>
  <c r="B46" i="11"/>
  <c r="B44" i="11"/>
  <c r="B43" i="11"/>
  <c r="B41" i="11"/>
  <c r="B39" i="11"/>
  <c r="B38" i="11"/>
  <c r="B37" i="11"/>
  <c r="B35" i="11"/>
  <c r="B34" i="11"/>
  <c r="B33" i="11"/>
  <c r="D180" i="10"/>
  <c r="D179" i="10"/>
  <c r="D178" i="10"/>
  <c r="D176" i="10"/>
  <c r="D175" i="10"/>
  <c r="D174" i="10"/>
  <c r="D173" i="10"/>
  <c r="D171" i="10"/>
  <c r="D170" i="10"/>
  <c r="D169" i="10"/>
  <c r="D167" i="10"/>
  <c r="D166" i="10"/>
  <c r="D165" i="10"/>
  <c r="C180" i="10"/>
  <c r="C179" i="10"/>
  <c r="C178" i="10"/>
  <c r="C176" i="10"/>
  <c r="C175" i="10"/>
  <c r="C174" i="10"/>
  <c r="C173" i="10"/>
  <c r="C171" i="10"/>
  <c r="C170" i="10"/>
  <c r="C169" i="10"/>
  <c r="C167" i="10"/>
  <c r="C166" i="10"/>
  <c r="C165" i="10"/>
  <c r="B180" i="10"/>
  <c r="B179" i="10"/>
  <c r="B178" i="10"/>
  <c r="B176" i="10"/>
  <c r="B175" i="10"/>
  <c r="B173" i="10"/>
  <c r="B171" i="10"/>
  <c r="B169" i="10"/>
  <c r="D334" i="12"/>
  <c r="D333" i="12"/>
  <c r="D332" i="12"/>
  <c r="D330" i="12"/>
  <c r="D329" i="12"/>
  <c r="D328" i="12"/>
  <c r="D327" i="12"/>
  <c r="D325" i="12"/>
  <c r="D324" i="12"/>
  <c r="D323" i="12"/>
  <c r="D321" i="12"/>
  <c r="D320" i="12"/>
  <c r="D319" i="12"/>
  <c r="C335" i="12"/>
  <c r="C334" i="12"/>
  <c r="C333" i="12"/>
  <c r="C332" i="12"/>
  <c r="C330" i="12"/>
  <c r="C329" i="12"/>
  <c r="C328" i="12"/>
  <c r="C327" i="12"/>
  <c r="C326" i="12"/>
  <c r="C325" i="12"/>
  <c r="C324" i="12"/>
  <c r="C323" i="12"/>
  <c r="C322" i="12"/>
  <c r="C321" i="12"/>
  <c r="C320" i="12"/>
  <c r="C319" i="12"/>
  <c r="B334" i="12"/>
  <c r="B333" i="12"/>
  <c r="B332" i="12"/>
  <c r="B330" i="12"/>
  <c r="B329" i="12"/>
  <c r="B328" i="12"/>
  <c r="B327" i="12"/>
  <c r="B325" i="12"/>
  <c r="B324" i="12"/>
  <c r="B323" i="12"/>
  <c r="B321" i="12"/>
  <c r="B320" i="12"/>
  <c r="B319" i="12"/>
  <c r="D292" i="9"/>
  <c r="E292" i="9" s="1"/>
  <c r="B292" i="9"/>
  <c r="E291" i="9"/>
  <c r="E290" i="9"/>
  <c r="E289" i="9"/>
  <c r="D288" i="9"/>
  <c r="E288" i="9" s="1"/>
  <c r="B288" i="9"/>
  <c r="E285" i="9"/>
  <c r="E284" i="9"/>
  <c r="D283" i="9"/>
  <c r="B283" i="9"/>
  <c r="E282" i="9"/>
  <c r="E281" i="9"/>
  <c r="E280" i="9"/>
  <c r="D279" i="9"/>
  <c r="E279" i="9" s="1"/>
  <c r="B279" i="9"/>
  <c r="E278" i="9"/>
  <c r="E277" i="9"/>
  <c r="E276" i="9"/>
  <c r="D293" i="9" l="1"/>
  <c r="B293" i="9"/>
  <c r="E293" i="9"/>
  <c r="E283" i="9"/>
  <c r="D160" i="7"/>
  <c r="E160" i="7" s="1"/>
  <c r="B160" i="7"/>
  <c r="E159" i="7"/>
  <c r="E158" i="7"/>
  <c r="E157" i="7"/>
  <c r="D156" i="7"/>
  <c r="E156" i="7" s="1"/>
  <c r="B156" i="7"/>
  <c r="E153" i="7"/>
  <c r="E152" i="7"/>
  <c r="D151" i="7"/>
  <c r="E151" i="7" s="1"/>
  <c r="B151" i="7"/>
  <c r="E150" i="7"/>
  <c r="E149" i="7"/>
  <c r="E148" i="7"/>
  <c r="D147" i="7"/>
  <c r="E147" i="7" s="1"/>
  <c r="B147" i="7"/>
  <c r="E146" i="7"/>
  <c r="E145" i="7"/>
  <c r="E144" i="7"/>
  <c r="B161" i="7" l="1"/>
  <c r="D161" i="7"/>
  <c r="E161" i="7" s="1"/>
  <c r="D99" i="6"/>
  <c r="D114" i="6"/>
  <c r="D113" i="6"/>
  <c r="D112" i="6"/>
  <c r="D110" i="6"/>
  <c r="D109" i="6"/>
  <c r="D108" i="6"/>
  <c r="D107" i="6"/>
  <c r="D105" i="6"/>
  <c r="D104" i="6"/>
  <c r="D103" i="6"/>
  <c r="D101" i="6"/>
  <c r="D100" i="6"/>
  <c r="C114" i="6"/>
  <c r="C113" i="6"/>
  <c r="C112" i="6"/>
  <c r="C110" i="6"/>
  <c r="C109" i="6"/>
  <c r="C108" i="6"/>
  <c r="C107" i="6"/>
  <c r="C105" i="6"/>
  <c r="C104" i="6"/>
  <c r="C103" i="6"/>
  <c r="C101" i="6"/>
  <c r="C100" i="6"/>
  <c r="C99" i="6"/>
  <c r="B114" i="6"/>
  <c r="B113" i="6"/>
  <c r="B112" i="6"/>
  <c r="B110" i="6"/>
  <c r="B109" i="6"/>
  <c r="B108" i="6"/>
  <c r="B107" i="6"/>
  <c r="B105" i="6"/>
  <c r="B104" i="6"/>
  <c r="B103" i="6"/>
  <c r="B100" i="6"/>
  <c r="B99" i="6"/>
  <c r="D72" i="6"/>
  <c r="B72" i="6"/>
  <c r="E71" i="6"/>
  <c r="E70" i="6"/>
  <c r="E69" i="6"/>
  <c r="D68" i="6"/>
  <c r="E68" i="6"/>
  <c r="B68" i="6"/>
  <c r="E65" i="6"/>
  <c r="E64" i="6"/>
  <c r="D63" i="6"/>
  <c r="E63" i="6" s="1"/>
  <c r="B63" i="6"/>
  <c r="E62" i="6"/>
  <c r="E61" i="6"/>
  <c r="E60" i="6"/>
  <c r="D59" i="6"/>
  <c r="B59" i="6"/>
  <c r="E58" i="6"/>
  <c r="E57" i="6"/>
  <c r="E56" i="6"/>
  <c r="D41" i="12"/>
  <c r="E334" i="12"/>
  <c r="E325" i="12"/>
  <c r="D314" i="12"/>
  <c r="E314" i="12" s="1"/>
  <c r="B314" i="12"/>
  <c r="E313" i="12"/>
  <c r="E312" i="12"/>
  <c r="E311" i="12"/>
  <c r="D310" i="12"/>
  <c r="B310" i="12"/>
  <c r="E307" i="12"/>
  <c r="E306" i="12"/>
  <c r="D305" i="12"/>
  <c r="B305" i="12"/>
  <c r="E304" i="12"/>
  <c r="E303" i="12"/>
  <c r="E302" i="12"/>
  <c r="D301" i="12"/>
  <c r="B301" i="12"/>
  <c r="E300" i="12"/>
  <c r="E299" i="12"/>
  <c r="E298" i="12"/>
  <c r="D292" i="12"/>
  <c r="B292" i="12"/>
  <c r="E291" i="12"/>
  <c r="E290" i="12"/>
  <c r="E289" i="12"/>
  <c r="D288" i="12"/>
  <c r="B288" i="12"/>
  <c r="E285" i="12"/>
  <c r="E284" i="12"/>
  <c r="D283" i="12"/>
  <c r="B283" i="12"/>
  <c r="E282" i="12"/>
  <c r="E281" i="12"/>
  <c r="E280" i="12"/>
  <c r="D279" i="12"/>
  <c r="E279" i="12" s="1"/>
  <c r="B279" i="12"/>
  <c r="E278" i="12"/>
  <c r="E277" i="12"/>
  <c r="E276" i="12"/>
  <c r="D270" i="12"/>
  <c r="B270" i="12"/>
  <c r="E269" i="12"/>
  <c r="E268" i="12"/>
  <c r="E267" i="12"/>
  <c r="D266" i="12"/>
  <c r="B266" i="12"/>
  <c r="E263" i="12"/>
  <c r="E262" i="12"/>
  <c r="D261" i="12"/>
  <c r="B261" i="12"/>
  <c r="E260" i="12"/>
  <c r="E259" i="12"/>
  <c r="E258" i="12"/>
  <c r="D257" i="12"/>
  <c r="B257" i="12"/>
  <c r="E256" i="12"/>
  <c r="E255" i="12"/>
  <c r="E254" i="12"/>
  <c r="D248" i="12"/>
  <c r="B248" i="12"/>
  <c r="E247" i="12"/>
  <c r="E246" i="12"/>
  <c r="E245" i="12"/>
  <c r="D244" i="12"/>
  <c r="B244" i="12"/>
  <c r="E241" i="12"/>
  <c r="E240" i="12"/>
  <c r="D239" i="12"/>
  <c r="E239" i="12" s="1"/>
  <c r="B239" i="12"/>
  <c r="E238" i="12"/>
  <c r="E237" i="12"/>
  <c r="E236" i="12"/>
  <c r="D235" i="12"/>
  <c r="B235" i="12"/>
  <c r="E234" i="12"/>
  <c r="E233" i="12"/>
  <c r="E232" i="12"/>
  <c r="D226" i="12"/>
  <c r="B226" i="12"/>
  <c r="E225" i="12"/>
  <c r="E224" i="12"/>
  <c r="E223" i="12"/>
  <c r="D222" i="12"/>
  <c r="B222" i="12"/>
  <c r="E219" i="12"/>
  <c r="E218" i="12"/>
  <c r="D217" i="12"/>
  <c r="B217" i="12"/>
  <c r="E216" i="12"/>
  <c r="E215" i="12"/>
  <c r="E214" i="12"/>
  <c r="D213" i="12"/>
  <c r="E213" i="12" s="1"/>
  <c r="B213" i="12"/>
  <c r="E212" i="12"/>
  <c r="E211" i="12"/>
  <c r="E210" i="12"/>
  <c r="D204" i="12"/>
  <c r="E204" i="12" s="1"/>
  <c r="B204" i="12"/>
  <c r="E203" i="12"/>
  <c r="E202" i="12"/>
  <c r="E201" i="12"/>
  <c r="D200" i="12"/>
  <c r="B200" i="12"/>
  <c r="E197" i="12"/>
  <c r="E196" i="12"/>
  <c r="D195" i="12"/>
  <c r="B195" i="12"/>
  <c r="E194" i="12"/>
  <c r="E193" i="12"/>
  <c r="E192" i="12"/>
  <c r="D191" i="12"/>
  <c r="E191" i="12" s="1"/>
  <c r="B191" i="12"/>
  <c r="E190" i="12"/>
  <c r="E189" i="12"/>
  <c r="E188" i="12"/>
  <c r="D182" i="12"/>
  <c r="B182" i="12"/>
  <c r="E181" i="12"/>
  <c r="E180" i="12"/>
  <c r="E179" i="12"/>
  <c r="D178" i="12"/>
  <c r="B178" i="12"/>
  <c r="E175" i="12"/>
  <c r="E174" i="12"/>
  <c r="D173" i="12"/>
  <c r="B173" i="12"/>
  <c r="E172" i="12"/>
  <c r="E171" i="12"/>
  <c r="E170" i="12"/>
  <c r="D169" i="12"/>
  <c r="E169" i="12" s="1"/>
  <c r="B169" i="12"/>
  <c r="E168" i="12"/>
  <c r="E167" i="12"/>
  <c r="E166" i="12"/>
  <c r="D160" i="12"/>
  <c r="E160" i="12"/>
  <c r="B160" i="12"/>
  <c r="E159" i="12"/>
  <c r="E158" i="12"/>
  <c r="E157" i="12"/>
  <c r="D156" i="12"/>
  <c r="B156" i="12"/>
  <c r="E153" i="12"/>
  <c r="E152" i="12"/>
  <c r="D151" i="12"/>
  <c r="B151" i="12"/>
  <c r="E150" i="12"/>
  <c r="E149" i="12"/>
  <c r="E148" i="12"/>
  <c r="D147" i="12"/>
  <c r="B147" i="12"/>
  <c r="E146" i="12"/>
  <c r="E145" i="12"/>
  <c r="E144" i="12"/>
  <c r="D138" i="12"/>
  <c r="E138" i="12" s="1"/>
  <c r="B138" i="12"/>
  <c r="E137" i="12"/>
  <c r="E136" i="12"/>
  <c r="E135" i="12"/>
  <c r="D134" i="12"/>
  <c r="B134" i="12"/>
  <c r="E131" i="12"/>
  <c r="E130" i="12"/>
  <c r="D129" i="12"/>
  <c r="B129" i="12"/>
  <c r="E128" i="12"/>
  <c r="E127" i="12"/>
  <c r="E126" i="12"/>
  <c r="D125" i="12"/>
  <c r="B125" i="12"/>
  <c r="E124" i="12"/>
  <c r="E123" i="12"/>
  <c r="E122" i="12"/>
  <c r="D116" i="12"/>
  <c r="B116" i="12"/>
  <c r="E115" i="12"/>
  <c r="E114" i="12"/>
  <c r="E113" i="12"/>
  <c r="D112" i="12"/>
  <c r="B112" i="12"/>
  <c r="E109" i="12"/>
  <c r="E108" i="12"/>
  <c r="D107" i="12"/>
  <c r="B107" i="12"/>
  <c r="E106" i="12"/>
  <c r="E105" i="12"/>
  <c r="E104" i="12"/>
  <c r="D103" i="12"/>
  <c r="E103" i="12" s="1"/>
  <c r="B103" i="12"/>
  <c r="E102" i="12"/>
  <c r="E101" i="12"/>
  <c r="E100" i="12"/>
  <c r="D94" i="12"/>
  <c r="B94" i="12"/>
  <c r="E93" i="12"/>
  <c r="E92" i="12"/>
  <c r="E91" i="12"/>
  <c r="D90" i="12"/>
  <c r="B90" i="12"/>
  <c r="E87" i="12"/>
  <c r="E86" i="12"/>
  <c r="D85" i="12"/>
  <c r="E85" i="12" s="1"/>
  <c r="B85" i="12"/>
  <c r="E84" i="12"/>
  <c r="E83" i="12"/>
  <c r="E82" i="12"/>
  <c r="D81" i="12"/>
  <c r="B81" i="12"/>
  <c r="E80" i="12"/>
  <c r="E79" i="12"/>
  <c r="E78" i="12"/>
  <c r="D72" i="12"/>
  <c r="B72" i="12"/>
  <c r="E71" i="12"/>
  <c r="E70" i="12"/>
  <c r="E69" i="12"/>
  <c r="D68" i="12"/>
  <c r="B68" i="12"/>
  <c r="E65" i="12"/>
  <c r="E64" i="12"/>
  <c r="D63" i="12"/>
  <c r="E63" i="12" s="1"/>
  <c r="B63" i="12"/>
  <c r="E62" i="12"/>
  <c r="E61" i="12"/>
  <c r="E60" i="12"/>
  <c r="D59" i="12"/>
  <c r="B59" i="12"/>
  <c r="E58" i="12"/>
  <c r="E57" i="12"/>
  <c r="E56" i="12"/>
  <c r="D50" i="12"/>
  <c r="B50" i="12"/>
  <c r="E49" i="12"/>
  <c r="E48" i="12"/>
  <c r="E47" i="12"/>
  <c r="D46" i="12"/>
  <c r="B46" i="12"/>
  <c r="E43" i="12"/>
  <c r="E42" i="12"/>
  <c r="B41" i="12"/>
  <c r="E40" i="12"/>
  <c r="E39" i="12"/>
  <c r="E38" i="12"/>
  <c r="D37" i="12"/>
  <c r="E37" i="12" s="1"/>
  <c r="B37" i="12"/>
  <c r="E36" i="12"/>
  <c r="E35" i="12"/>
  <c r="E34" i="12"/>
  <c r="D28" i="12"/>
  <c r="D335" i="12" s="1"/>
  <c r="B28" i="12"/>
  <c r="E27" i="12"/>
  <c r="E26" i="12"/>
  <c r="E25" i="12"/>
  <c r="D24" i="12"/>
  <c r="B24" i="12"/>
  <c r="E21" i="12"/>
  <c r="E20" i="12"/>
  <c r="D19" i="12"/>
  <c r="B19" i="12"/>
  <c r="E18" i="12"/>
  <c r="E17" i="12"/>
  <c r="E16" i="12"/>
  <c r="D15" i="12"/>
  <c r="B15" i="12"/>
  <c r="E14" i="12"/>
  <c r="E13" i="12"/>
  <c r="E12" i="12"/>
  <c r="B326" i="12" l="1"/>
  <c r="B322" i="12"/>
  <c r="D322" i="12"/>
  <c r="B335" i="12"/>
  <c r="E28" i="12"/>
  <c r="B331" i="12"/>
  <c r="E288" i="12"/>
  <c r="E266" i="12"/>
  <c r="D326" i="12"/>
  <c r="D331" i="12"/>
  <c r="E222" i="12"/>
  <c r="E156" i="12"/>
  <c r="E68" i="12"/>
  <c r="C331" i="12"/>
  <c r="B29" i="12"/>
  <c r="B95" i="12"/>
  <c r="E319" i="12"/>
  <c r="E107" i="12"/>
  <c r="E134" i="12"/>
  <c r="E147" i="12"/>
  <c r="E195" i="12"/>
  <c r="E305" i="12"/>
  <c r="E323" i="12"/>
  <c r="E333" i="12"/>
  <c r="E59" i="6"/>
  <c r="B227" i="12"/>
  <c r="E320" i="12"/>
  <c r="E330" i="12"/>
  <c r="B73" i="6"/>
  <c r="D73" i="6"/>
  <c r="E72" i="6"/>
  <c r="B73" i="12"/>
  <c r="E81" i="12"/>
  <c r="E182" i="12"/>
  <c r="B315" i="12"/>
  <c r="B51" i="12"/>
  <c r="E94" i="12"/>
  <c r="E116" i="12"/>
  <c r="E200" i="12"/>
  <c r="E244" i="12"/>
  <c r="E329" i="12"/>
  <c r="E90" i="12"/>
  <c r="E112" i="12"/>
  <c r="B139" i="12"/>
  <c r="E327" i="12"/>
  <c r="B117" i="12"/>
  <c r="E261" i="12"/>
  <c r="B293" i="12"/>
  <c r="E301" i="12"/>
  <c r="E24" i="12"/>
  <c r="E46" i="12"/>
  <c r="E129" i="12"/>
  <c r="B161" i="12"/>
  <c r="E151" i="12"/>
  <c r="B183" i="12"/>
  <c r="B205" i="12"/>
  <c r="B271" i="12"/>
  <c r="E125" i="12"/>
  <c r="D227" i="12"/>
  <c r="E235" i="12"/>
  <c r="B249" i="12"/>
  <c r="E257" i="12"/>
  <c r="E292" i="12"/>
  <c r="E332" i="12"/>
  <c r="E310" i="12"/>
  <c r="E321" i="12"/>
  <c r="D315" i="12"/>
  <c r="E283" i="12"/>
  <c r="D271" i="12"/>
  <c r="D249" i="12"/>
  <c r="E217" i="12"/>
  <c r="D183" i="12"/>
  <c r="E178" i="12"/>
  <c r="D139" i="12"/>
  <c r="E59" i="12"/>
  <c r="D73" i="12"/>
  <c r="E328" i="12"/>
  <c r="E41" i="12"/>
  <c r="D51" i="12"/>
  <c r="E324" i="12"/>
  <c r="E19" i="12"/>
  <c r="E183" i="12"/>
  <c r="E227" i="12"/>
  <c r="D205" i="12"/>
  <c r="E205" i="12" s="1"/>
  <c r="E72" i="12"/>
  <c r="E248" i="12"/>
  <c r="E15" i="12"/>
  <c r="E173" i="12"/>
  <c r="E50" i="12"/>
  <c r="D117" i="12"/>
  <c r="E226" i="12"/>
  <c r="D293" i="12"/>
  <c r="E270" i="12"/>
  <c r="D95" i="12"/>
  <c r="E95" i="12" s="1"/>
  <c r="D29" i="12"/>
  <c r="D161" i="12"/>
  <c r="E42" i="11"/>
  <c r="E37" i="11"/>
  <c r="D28" i="11"/>
  <c r="C28" i="11"/>
  <c r="C49" i="11" s="1"/>
  <c r="B28" i="11"/>
  <c r="B49" i="11" s="1"/>
  <c r="E27" i="11"/>
  <c r="E26" i="11"/>
  <c r="E25" i="11"/>
  <c r="D24" i="11"/>
  <c r="D45" i="11" s="1"/>
  <c r="C24" i="11"/>
  <c r="C45" i="11" s="1"/>
  <c r="B24" i="11"/>
  <c r="B45" i="11" s="1"/>
  <c r="E21" i="11"/>
  <c r="E20" i="11"/>
  <c r="D19" i="11"/>
  <c r="D40" i="11" s="1"/>
  <c r="C19" i="11"/>
  <c r="C40" i="11" s="1"/>
  <c r="B19" i="11"/>
  <c r="B40" i="11" s="1"/>
  <c r="E18" i="11"/>
  <c r="E17" i="11"/>
  <c r="E16" i="11"/>
  <c r="D15" i="11"/>
  <c r="D36" i="11" s="1"/>
  <c r="C15" i="11"/>
  <c r="C36" i="11" s="1"/>
  <c r="B15" i="11"/>
  <c r="B36" i="11" s="1"/>
  <c r="E14" i="11"/>
  <c r="E13" i="11"/>
  <c r="E12" i="11"/>
  <c r="E28" i="11" l="1"/>
  <c r="D49" i="11"/>
  <c r="B336" i="12"/>
  <c r="E315" i="12"/>
  <c r="E293" i="12"/>
  <c r="D336" i="12"/>
  <c r="E271" i="12"/>
  <c r="E161" i="12"/>
  <c r="E73" i="12"/>
  <c r="C336" i="12"/>
  <c r="E51" i="12"/>
  <c r="E117" i="12"/>
  <c r="E34" i="11"/>
  <c r="E44" i="11"/>
  <c r="E249" i="12"/>
  <c r="E73" i="6"/>
  <c r="E48" i="11"/>
  <c r="E322" i="12"/>
  <c r="E139" i="12"/>
  <c r="E335" i="12"/>
  <c r="E326" i="12"/>
  <c r="E29" i="12"/>
  <c r="E331" i="12"/>
  <c r="E35" i="11"/>
  <c r="E24" i="11"/>
  <c r="E39" i="11"/>
  <c r="E46" i="11"/>
  <c r="E33" i="11"/>
  <c r="E43" i="11"/>
  <c r="B29" i="11"/>
  <c r="B50" i="11" s="1"/>
  <c r="E41" i="11"/>
  <c r="E47" i="11"/>
  <c r="E38" i="11"/>
  <c r="E36" i="11"/>
  <c r="E45" i="11"/>
  <c r="E40" i="11"/>
  <c r="C29" i="11"/>
  <c r="C50" i="11" s="1"/>
  <c r="D29" i="11"/>
  <c r="D50" i="11" s="1"/>
  <c r="E19" i="11"/>
  <c r="E15" i="11"/>
  <c r="D160" i="10"/>
  <c r="B160" i="10"/>
  <c r="E159" i="10"/>
  <c r="E158" i="10"/>
  <c r="E157" i="10"/>
  <c r="D156" i="10"/>
  <c r="B156" i="10"/>
  <c r="E153" i="10"/>
  <c r="E152" i="10"/>
  <c r="D151" i="10"/>
  <c r="B151" i="10"/>
  <c r="E150" i="10"/>
  <c r="E149" i="10"/>
  <c r="E148" i="10"/>
  <c r="D147" i="10"/>
  <c r="E147" i="10" s="1"/>
  <c r="B147" i="10"/>
  <c r="E146" i="10"/>
  <c r="E145" i="10"/>
  <c r="E144" i="10"/>
  <c r="E138" i="10"/>
  <c r="D138" i="10"/>
  <c r="B138" i="10"/>
  <c r="E137" i="10"/>
  <c r="E136" i="10"/>
  <c r="E135" i="10"/>
  <c r="D134" i="10"/>
  <c r="B134" i="10"/>
  <c r="E131" i="10"/>
  <c r="E130" i="10"/>
  <c r="D129" i="10"/>
  <c r="E128" i="10"/>
  <c r="E127" i="10"/>
  <c r="E126" i="10"/>
  <c r="D125" i="10"/>
  <c r="B125" i="10"/>
  <c r="E124" i="10"/>
  <c r="E123" i="10"/>
  <c r="E122" i="10"/>
  <c r="E179" i="10"/>
  <c r="E175" i="10"/>
  <c r="E173" i="10"/>
  <c r="E170" i="10"/>
  <c r="E167" i="10"/>
  <c r="E165" i="10"/>
  <c r="D116" i="10"/>
  <c r="B116" i="10"/>
  <c r="E115" i="10"/>
  <c r="E114" i="10"/>
  <c r="E113" i="10"/>
  <c r="D112" i="10"/>
  <c r="B112" i="10"/>
  <c r="E109" i="10"/>
  <c r="E108" i="10"/>
  <c r="D107" i="10"/>
  <c r="B107" i="10"/>
  <c r="E106" i="10"/>
  <c r="E105" i="10"/>
  <c r="E104" i="10"/>
  <c r="D103" i="10"/>
  <c r="B103" i="10"/>
  <c r="E102" i="10"/>
  <c r="E101" i="10"/>
  <c r="E100" i="10"/>
  <c r="D94" i="10"/>
  <c r="B94" i="10"/>
  <c r="E93" i="10"/>
  <c r="E92" i="10"/>
  <c r="E91" i="10"/>
  <c r="D90" i="10"/>
  <c r="B90" i="10"/>
  <c r="E87" i="10"/>
  <c r="E86" i="10"/>
  <c r="D85" i="10"/>
  <c r="B85" i="10"/>
  <c r="E84" i="10"/>
  <c r="E83" i="10"/>
  <c r="E82" i="10"/>
  <c r="D81" i="10"/>
  <c r="B81" i="10"/>
  <c r="E80" i="10"/>
  <c r="E79" i="10"/>
  <c r="E78" i="10"/>
  <c r="D72" i="10"/>
  <c r="B72" i="10"/>
  <c r="E71" i="10"/>
  <c r="E70" i="10"/>
  <c r="E69" i="10"/>
  <c r="D68" i="10"/>
  <c r="E68" i="10" s="1"/>
  <c r="B68" i="10"/>
  <c r="E65" i="10"/>
  <c r="E64" i="10"/>
  <c r="D63" i="10"/>
  <c r="B63" i="10"/>
  <c r="E62" i="10"/>
  <c r="E61" i="10"/>
  <c r="E60" i="10"/>
  <c r="D59" i="10"/>
  <c r="B59" i="10"/>
  <c r="E58" i="10"/>
  <c r="E57" i="10"/>
  <c r="E56" i="10"/>
  <c r="D50" i="10"/>
  <c r="E50" i="10" s="1"/>
  <c r="B50" i="10"/>
  <c r="E49" i="10"/>
  <c r="E48" i="10"/>
  <c r="E47" i="10"/>
  <c r="D46" i="10"/>
  <c r="B46" i="10"/>
  <c r="E43" i="10"/>
  <c r="E42" i="10"/>
  <c r="D41" i="10"/>
  <c r="B41" i="10"/>
  <c r="E40" i="10"/>
  <c r="E39" i="10"/>
  <c r="E38" i="10"/>
  <c r="D37" i="10"/>
  <c r="B37" i="10"/>
  <c r="E36" i="10"/>
  <c r="E35" i="10"/>
  <c r="E34" i="10"/>
  <c r="D28" i="10"/>
  <c r="B28" i="10"/>
  <c r="E27" i="10"/>
  <c r="E26" i="10"/>
  <c r="E25" i="10"/>
  <c r="D24" i="10"/>
  <c r="C177" i="10"/>
  <c r="B24" i="10"/>
  <c r="E21" i="10"/>
  <c r="E20" i="10"/>
  <c r="D19" i="10"/>
  <c r="B19" i="10"/>
  <c r="E18" i="10"/>
  <c r="E17" i="10"/>
  <c r="E16" i="10"/>
  <c r="D15" i="10"/>
  <c r="B15" i="10"/>
  <c r="E14" i="10"/>
  <c r="E13" i="10"/>
  <c r="E12" i="10"/>
  <c r="D446" i="9"/>
  <c r="B446" i="9"/>
  <c r="E445" i="9"/>
  <c r="E444" i="9"/>
  <c r="E443" i="9"/>
  <c r="D442" i="9"/>
  <c r="E442" i="9" s="1"/>
  <c r="B442" i="9"/>
  <c r="E439" i="9"/>
  <c r="E438" i="9"/>
  <c r="D437" i="9"/>
  <c r="B437" i="9"/>
  <c r="E436" i="9"/>
  <c r="E435" i="9"/>
  <c r="E434" i="9"/>
  <c r="D433" i="9"/>
  <c r="B433" i="9"/>
  <c r="E432" i="9"/>
  <c r="E431" i="9"/>
  <c r="E430" i="9"/>
  <c r="D424" i="9"/>
  <c r="B424" i="9"/>
  <c r="E423" i="9"/>
  <c r="E422" i="9"/>
  <c r="E421" i="9"/>
  <c r="D420" i="9"/>
  <c r="E420" i="9" s="1"/>
  <c r="B420" i="9"/>
  <c r="E417" i="9"/>
  <c r="E416" i="9"/>
  <c r="D415" i="9"/>
  <c r="B415" i="9"/>
  <c r="E414" i="9"/>
  <c r="E413" i="9"/>
  <c r="E412" i="9"/>
  <c r="D411" i="9"/>
  <c r="E411" i="9" s="1"/>
  <c r="B411" i="9"/>
  <c r="E410" i="9"/>
  <c r="E409" i="9"/>
  <c r="E408" i="9"/>
  <c r="D402" i="9"/>
  <c r="B402" i="9"/>
  <c r="E401" i="9"/>
  <c r="E400" i="9"/>
  <c r="E399" i="9"/>
  <c r="D398" i="9"/>
  <c r="E398" i="9" s="1"/>
  <c r="B398" i="9"/>
  <c r="E395" i="9"/>
  <c r="E394" i="9"/>
  <c r="D393" i="9"/>
  <c r="B393" i="9"/>
  <c r="E392" i="9"/>
  <c r="E391" i="9"/>
  <c r="E390" i="9"/>
  <c r="D389" i="9"/>
  <c r="B389" i="9"/>
  <c r="E388" i="9"/>
  <c r="E387" i="9"/>
  <c r="E386" i="9"/>
  <c r="D380" i="9"/>
  <c r="E380" i="9" s="1"/>
  <c r="B380" i="9"/>
  <c r="E379" i="9"/>
  <c r="E378" i="9"/>
  <c r="E377" i="9"/>
  <c r="D376" i="9"/>
  <c r="B376" i="9"/>
  <c r="E373" i="9"/>
  <c r="E372" i="9"/>
  <c r="D371" i="9"/>
  <c r="B371" i="9"/>
  <c r="E370" i="9"/>
  <c r="E369" i="9"/>
  <c r="E368" i="9"/>
  <c r="D367" i="9"/>
  <c r="B367" i="9"/>
  <c r="E366" i="9"/>
  <c r="E365" i="9"/>
  <c r="E364" i="9"/>
  <c r="D358" i="9"/>
  <c r="B358" i="9"/>
  <c r="E357" i="9"/>
  <c r="E356" i="9"/>
  <c r="E355" i="9"/>
  <c r="D354" i="9"/>
  <c r="E354" i="9" s="1"/>
  <c r="B354" i="9"/>
  <c r="E351" i="9"/>
  <c r="E350" i="9"/>
  <c r="D349" i="9"/>
  <c r="B349" i="9"/>
  <c r="E348" i="9"/>
  <c r="E347" i="9"/>
  <c r="E346" i="9"/>
  <c r="D345" i="9"/>
  <c r="B345" i="9"/>
  <c r="E344" i="9"/>
  <c r="E343" i="9"/>
  <c r="E342" i="9"/>
  <c r="D336" i="9"/>
  <c r="B336" i="9"/>
  <c r="E335" i="9"/>
  <c r="E334" i="9"/>
  <c r="E333" i="9"/>
  <c r="D332" i="9"/>
  <c r="B332" i="9"/>
  <c r="E329" i="9"/>
  <c r="E328" i="9"/>
  <c r="D327" i="9"/>
  <c r="B327" i="9"/>
  <c r="E326" i="9"/>
  <c r="E325" i="9"/>
  <c r="E324" i="9"/>
  <c r="D323" i="9"/>
  <c r="B323" i="9"/>
  <c r="E322" i="9"/>
  <c r="E321" i="9"/>
  <c r="E320" i="9"/>
  <c r="D314" i="9"/>
  <c r="E314" i="9"/>
  <c r="B314" i="9"/>
  <c r="E313" i="9"/>
  <c r="E312" i="9"/>
  <c r="E311" i="9"/>
  <c r="D310" i="9"/>
  <c r="B310" i="9"/>
  <c r="E307" i="9"/>
  <c r="E306" i="9"/>
  <c r="D305" i="9"/>
  <c r="B305" i="9"/>
  <c r="E304" i="9"/>
  <c r="E303" i="9"/>
  <c r="E302" i="9"/>
  <c r="D301" i="9"/>
  <c r="B301" i="9"/>
  <c r="E300" i="9"/>
  <c r="E299" i="9"/>
  <c r="E298" i="9"/>
  <c r="D270" i="9"/>
  <c r="E270" i="9" s="1"/>
  <c r="B270" i="9"/>
  <c r="E269" i="9"/>
  <c r="E268" i="9"/>
  <c r="E267" i="9"/>
  <c r="D266" i="9"/>
  <c r="B266" i="9"/>
  <c r="E263" i="9"/>
  <c r="E262" i="9"/>
  <c r="D261" i="9"/>
  <c r="B261" i="9"/>
  <c r="E260" i="9"/>
  <c r="E259" i="9"/>
  <c r="E258" i="9"/>
  <c r="D257" i="9"/>
  <c r="B257" i="9"/>
  <c r="E256" i="9"/>
  <c r="E255" i="9"/>
  <c r="E254" i="9"/>
  <c r="D248" i="9"/>
  <c r="B248" i="9"/>
  <c r="E247" i="9"/>
  <c r="E246" i="9"/>
  <c r="E245" i="9"/>
  <c r="D244" i="9"/>
  <c r="E244" i="9" s="1"/>
  <c r="B244" i="9"/>
  <c r="E241" i="9"/>
  <c r="E240" i="9"/>
  <c r="D239" i="9"/>
  <c r="E239" i="9"/>
  <c r="B239" i="9"/>
  <c r="E238" i="9"/>
  <c r="E237" i="9"/>
  <c r="E236" i="9"/>
  <c r="D235" i="9"/>
  <c r="B235" i="9"/>
  <c r="E234" i="9"/>
  <c r="E233" i="9"/>
  <c r="E232" i="9"/>
  <c r="E496" i="9"/>
  <c r="E497" i="9"/>
  <c r="E500" i="9"/>
  <c r="E501" i="9"/>
  <c r="E504" i="9"/>
  <c r="E505" i="9"/>
  <c r="E506" i="9"/>
  <c r="E508" i="9"/>
  <c r="E509" i="9"/>
  <c r="E510" i="9"/>
  <c r="D226" i="9"/>
  <c r="E226" i="9" s="1"/>
  <c r="B226" i="9"/>
  <c r="E225" i="9"/>
  <c r="E224" i="9"/>
  <c r="E223" i="9"/>
  <c r="D222" i="9"/>
  <c r="B222" i="9"/>
  <c r="E219" i="9"/>
  <c r="E218" i="9"/>
  <c r="D217" i="9"/>
  <c r="E217" i="9" s="1"/>
  <c r="B217" i="9"/>
  <c r="E216" i="9"/>
  <c r="E215" i="9"/>
  <c r="E214" i="9"/>
  <c r="D213" i="9"/>
  <c r="E213" i="9" s="1"/>
  <c r="B213" i="9"/>
  <c r="E212" i="9"/>
  <c r="E211" i="9"/>
  <c r="E210" i="9"/>
  <c r="D204" i="9"/>
  <c r="E204" i="9" s="1"/>
  <c r="B204" i="9"/>
  <c r="E203" i="9"/>
  <c r="E202" i="9"/>
  <c r="E201" i="9"/>
  <c r="D200" i="9"/>
  <c r="E200" i="9" s="1"/>
  <c r="B200" i="9"/>
  <c r="E197" i="9"/>
  <c r="E196" i="9"/>
  <c r="D195" i="9"/>
  <c r="B195" i="9"/>
  <c r="E194" i="9"/>
  <c r="E193" i="9"/>
  <c r="E192" i="9"/>
  <c r="D191" i="9"/>
  <c r="B191" i="9"/>
  <c r="E190" i="9"/>
  <c r="E189" i="9"/>
  <c r="E188" i="9"/>
  <c r="D182" i="9"/>
  <c r="B182" i="9"/>
  <c r="E181" i="9"/>
  <c r="E180" i="9"/>
  <c r="E179" i="9"/>
  <c r="D178" i="9"/>
  <c r="B178" i="9"/>
  <c r="E175" i="9"/>
  <c r="E174" i="9"/>
  <c r="D173" i="9"/>
  <c r="B173" i="9"/>
  <c r="E172" i="9"/>
  <c r="E171" i="9"/>
  <c r="E170" i="9"/>
  <c r="D169" i="9"/>
  <c r="E169" i="9" s="1"/>
  <c r="B169" i="9"/>
  <c r="B498" i="9" s="1"/>
  <c r="E168" i="9"/>
  <c r="E167" i="9"/>
  <c r="E166" i="9"/>
  <c r="D160" i="9"/>
  <c r="E160" i="9" s="1"/>
  <c r="B160" i="9"/>
  <c r="E159" i="9"/>
  <c r="E158" i="9"/>
  <c r="E157" i="9"/>
  <c r="D156" i="9"/>
  <c r="B156" i="9"/>
  <c r="E153" i="9"/>
  <c r="E152" i="9"/>
  <c r="D151" i="9"/>
  <c r="B151" i="9"/>
  <c r="E150" i="9"/>
  <c r="E149" i="9"/>
  <c r="E148" i="9"/>
  <c r="D147" i="9"/>
  <c r="B147" i="9"/>
  <c r="E146" i="9"/>
  <c r="E145" i="9"/>
  <c r="E144" i="9"/>
  <c r="D138" i="9"/>
  <c r="E138" i="9" s="1"/>
  <c r="B138" i="9"/>
  <c r="E137" i="9"/>
  <c r="E136" i="9"/>
  <c r="E135" i="9"/>
  <c r="D134" i="9"/>
  <c r="B134" i="9"/>
  <c r="E131" i="9"/>
  <c r="E130" i="9"/>
  <c r="D129" i="9"/>
  <c r="B129" i="9"/>
  <c r="E128" i="9"/>
  <c r="E127" i="9"/>
  <c r="E126" i="9"/>
  <c r="D125" i="9"/>
  <c r="B125" i="9"/>
  <c r="E124" i="9"/>
  <c r="E123" i="9"/>
  <c r="E122" i="9"/>
  <c r="D116" i="9"/>
  <c r="E116" i="9" s="1"/>
  <c r="B116" i="9"/>
  <c r="E115" i="9"/>
  <c r="E114" i="9"/>
  <c r="E113" i="9"/>
  <c r="D112" i="9"/>
  <c r="E112" i="9" s="1"/>
  <c r="B112" i="9"/>
  <c r="E109" i="9"/>
  <c r="E108" i="9"/>
  <c r="D107" i="9"/>
  <c r="B107" i="9"/>
  <c r="E106" i="9"/>
  <c r="E105" i="9"/>
  <c r="E104" i="9"/>
  <c r="D103" i="9"/>
  <c r="B103" i="9"/>
  <c r="E102" i="9"/>
  <c r="E101" i="9"/>
  <c r="E100" i="9"/>
  <c r="D94" i="9"/>
  <c r="B94" i="9"/>
  <c r="E93" i="9"/>
  <c r="E92" i="9"/>
  <c r="E91" i="9"/>
  <c r="D90" i="9"/>
  <c r="B90" i="9"/>
  <c r="E87" i="9"/>
  <c r="E86" i="9"/>
  <c r="D85" i="9"/>
  <c r="B85" i="9"/>
  <c r="E84" i="9"/>
  <c r="E83" i="9"/>
  <c r="E82" i="9"/>
  <c r="D81" i="9"/>
  <c r="B81" i="9"/>
  <c r="E80" i="9"/>
  <c r="E79" i="9"/>
  <c r="E78" i="9"/>
  <c r="D72" i="9"/>
  <c r="B72" i="9"/>
  <c r="E71" i="9"/>
  <c r="E70" i="9"/>
  <c r="E69" i="9"/>
  <c r="D68" i="9"/>
  <c r="E68" i="9" s="1"/>
  <c r="B68" i="9"/>
  <c r="E65" i="9"/>
  <c r="E64" i="9"/>
  <c r="D63" i="9"/>
  <c r="E63" i="9" s="1"/>
  <c r="B63" i="9"/>
  <c r="E62" i="9"/>
  <c r="E61" i="9"/>
  <c r="E60" i="9"/>
  <c r="D59" i="9"/>
  <c r="B59" i="9"/>
  <c r="E58" i="9"/>
  <c r="E57" i="9"/>
  <c r="E56" i="9"/>
  <c r="D50" i="9"/>
  <c r="B50" i="9"/>
  <c r="E49" i="9"/>
  <c r="E48" i="9"/>
  <c r="E47" i="9"/>
  <c r="D46" i="9"/>
  <c r="B46" i="9"/>
  <c r="E43" i="9"/>
  <c r="E42" i="9"/>
  <c r="D41" i="9"/>
  <c r="B41" i="9"/>
  <c r="E40" i="9"/>
  <c r="E39" i="9"/>
  <c r="E38" i="9"/>
  <c r="D37" i="9"/>
  <c r="E37" i="9" s="1"/>
  <c r="B37" i="9"/>
  <c r="E36" i="9"/>
  <c r="E35" i="9"/>
  <c r="E34" i="9"/>
  <c r="D28" i="9"/>
  <c r="B28" i="9"/>
  <c r="E27" i="9"/>
  <c r="E26" i="9"/>
  <c r="E25" i="9"/>
  <c r="D24" i="9"/>
  <c r="B24" i="9"/>
  <c r="E21" i="9"/>
  <c r="E20" i="9"/>
  <c r="D19" i="9"/>
  <c r="B19" i="9"/>
  <c r="E18" i="9"/>
  <c r="E17" i="9"/>
  <c r="E16" i="9"/>
  <c r="D15" i="9"/>
  <c r="B15" i="9"/>
  <c r="E14" i="9"/>
  <c r="E13" i="9"/>
  <c r="E12" i="9"/>
  <c r="D37" i="8"/>
  <c r="E158" i="8"/>
  <c r="E156" i="8"/>
  <c r="E153" i="8"/>
  <c r="E151" i="8"/>
  <c r="D116" i="8"/>
  <c r="B116" i="8"/>
  <c r="E115" i="8"/>
  <c r="E114" i="8"/>
  <c r="E113" i="8"/>
  <c r="D112" i="8"/>
  <c r="E112" i="8" s="1"/>
  <c r="B112" i="8"/>
  <c r="E109" i="8"/>
  <c r="E108" i="8"/>
  <c r="D107" i="8"/>
  <c r="B107" i="8"/>
  <c r="E106" i="8"/>
  <c r="E105" i="8"/>
  <c r="E104" i="8"/>
  <c r="D103" i="8"/>
  <c r="B103" i="8"/>
  <c r="E102" i="8"/>
  <c r="E101" i="8"/>
  <c r="E100" i="8"/>
  <c r="D94" i="8"/>
  <c r="B94" i="8"/>
  <c r="E93" i="8"/>
  <c r="E92" i="8"/>
  <c r="E91" i="8"/>
  <c r="D90" i="8"/>
  <c r="B90" i="8"/>
  <c r="E87" i="8"/>
  <c r="E86" i="8"/>
  <c r="D85" i="8"/>
  <c r="B85" i="8"/>
  <c r="E84" i="8"/>
  <c r="E83" i="8"/>
  <c r="E82" i="8"/>
  <c r="D81" i="8"/>
  <c r="E81" i="8" s="1"/>
  <c r="B81" i="8"/>
  <c r="E80" i="8"/>
  <c r="E79" i="8"/>
  <c r="E78" i="8"/>
  <c r="D72" i="8"/>
  <c r="B72" i="8"/>
  <c r="E71" i="8"/>
  <c r="E70" i="8"/>
  <c r="E69" i="8"/>
  <c r="D68" i="8"/>
  <c r="E68" i="8" s="1"/>
  <c r="B68" i="8"/>
  <c r="E65" i="8"/>
  <c r="E64" i="8"/>
  <c r="D63" i="8"/>
  <c r="B63" i="8"/>
  <c r="E62" i="8"/>
  <c r="E61" i="8"/>
  <c r="E60" i="8"/>
  <c r="D59" i="8"/>
  <c r="B59" i="8"/>
  <c r="E58" i="8"/>
  <c r="E57" i="8"/>
  <c r="E56" i="8"/>
  <c r="D50" i="8"/>
  <c r="B50" i="8"/>
  <c r="E49" i="8"/>
  <c r="E48" i="8"/>
  <c r="E47" i="8"/>
  <c r="D46" i="8"/>
  <c r="B46" i="8"/>
  <c r="E43" i="8"/>
  <c r="E42" i="8"/>
  <c r="D41" i="8"/>
  <c r="B41" i="8"/>
  <c r="E40" i="8"/>
  <c r="E39" i="8"/>
  <c r="E38" i="8"/>
  <c r="B37" i="8"/>
  <c r="E36" i="8"/>
  <c r="E35" i="8"/>
  <c r="E34" i="8"/>
  <c r="D28" i="8"/>
  <c r="B28" i="8"/>
  <c r="E27" i="8"/>
  <c r="E26" i="8"/>
  <c r="E25" i="8"/>
  <c r="D24" i="8"/>
  <c r="B24" i="8"/>
  <c r="B155" i="8" s="1"/>
  <c r="E21" i="8"/>
  <c r="E20" i="8"/>
  <c r="D19" i="8"/>
  <c r="B19" i="8"/>
  <c r="E18" i="8"/>
  <c r="E17" i="8"/>
  <c r="E16" i="8"/>
  <c r="D15" i="8"/>
  <c r="B15" i="8"/>
  <c r="E14" i="8"/>
  <c r="E13" i="8"/>
  <c r="E12" i="8"/>
  <c r="B511" i="9" l="1"/>
  <c r="B507" i="9"/>
  <c r="B502" i="9"/>
  <c r="B159" i="8"/>
  <c r="B150" i="8"/>
  <c r="E28" i="10"/>
  <c r="D181" i="10"/>
  <c r="D177" i="10"/>
  <c r="E28" i="8"/>
  <c r="E511" i="9"/>
  <c r="D172" i="10"/>
  <c r="D168" i="10"/>
  <c r="B181" i="10"/>
  <c r="B177" i="10"/>
  <c r="B172" i="10"/>
  <c r="B161" i="9"/>
  <c r="E156" i="9"/>
  <c r="E507" i="9"/>
  <c r="B29" i="9"/>
  <c r="E151" i="10"/>
  <c r="E129" i="10"/>
  <c r="E125" i="10"/>
  <c r="C181" i="10"/>
  <c r="E107" i="10"/>
  <c r="E103" i="10"/>
  <c r="C172" i="10"/>
  <c r="C168" i="10"/>
  <c r="E63" i="10"/>
  <c r="E59" i="10"/>
  <c r="E266" i="9"/>
  <c r="E327" i="9"/>
  <c r="E323" i="9"/>
  <c r="E376" i="9"/>
  <c r="E301" i="9"/>
  <c r="E85" i="9"/>
  <c r="E41" i="9"/>
  <c r="B447" i="9"/>
  <c r="E24" i="10"/>
  <c r="B95" i="10"/>
  <c r="E50" i="8"/>
  <c r="E90" i="8"/>
  <c r="E144" i="8"/>
  <c r="E149" i="8"/>
  <c r="E81" i="9"/>
  <c r="E90" i="9"/>
  <c r="E103" i="9"/>
  <c r="B117" i="9"/>
  <c r="E147" i="9"/>
  <c r="E173" i="9"/>
  <c r="E182" i="9"/>
  <c r="E195" i="9"/>
  <c r="D227" i="9"/>
  <c r="B227" i="9"/>
  <c r="E503" i="9"/>
  <c r="E495" i="9"/>
  <c r="E235" i="9"/>
  <c r="B249" i="9"/>
  <c r="E257" i="9"/>
  <c r="E336" i="9"/>
  <c r="B359" i="9"/>
  <c r="E349" i="9"/>
  <c r="E358" i="9"/>
  <c r="B381" i="9"/>
  <c r="E371" i="9"/>
  <c r="E393" i="9"/>
  <c r="B425" i="9"/>
  <c r="E433" i="9"/>
  <c r="B73" i="10"/>
  <c r="E81" i="10"/>
  <c r="E169" i="10"/>
  <c r="E174" i="10"/>
  <c r="E180" i="10"/>
  <c r="B73" i="9"/>
  <c r="B73" i="8"/>
  <c r="B183" i="9"/>
  <c r="B512" i="9" s="1"/>
  <c r="B403" i="9"/>
  <c r="E46" i="8"/>
  <c r="B117" i="8"/>
  <c r="E147" i="8"/>
  <c r="E19" i="9"/>
  <c r="B51" i="9"/>
  <c r="E59" i="9"/>
  <c r="B95" i="9"/>
  <c r="E94" i="9"/>
  <c r="E107" i="9"/>
  <c r="E129" i="9"/>
  <c r="E151" i="9"/>
  <c r="E178" i="9"/>
  <c r="E499" i="9"/>
  <c r="B271" i="9"/>
  <c r="E261" i="9"/>
  <c r="E310" i="9"/>
  <c r="B315" i="9"/>
  <c r="E332" i="9"/>
  <c r="B337" i="9"/>
  <c r="E345" i="9"/>
  <c r="E367" i="9"/>
  <c r="E389" i="9"/>
  <c r="E415" i="9"/>
  <c r="E437" i="9"/>
  <c r="E46" i="10"/>
  <c r="B51" i="10"/>
  <c r="E85" i="10"/>
  <c r="E90" i="10"/>
  <c r="E112" i="10"/>
  <c r="B117" i="10"/>
  <c r="E166" i="10"/>
  <c r="E171" i="10"/>
  <c r="E176" i="10"/>
  <c r="E178" i="10"/>
  <c r="D139" i="10"/>
  <c r="B139" i="10"/>
  <c r="E156" i="10"/>
  <c r="B161" i="10"/>
  <c r="E336" i="12"/>
  <c r="E49" i="11"/>
  <c r="E29" i="11"/>
  <c r="D161" i="10"/>
  <c r="E160" i="10"/>
  <c r="E134" i="10"/>
  <c r="D117" i="10"/>
  <c r="D95" i="10"/>
  <c r="D51" i="10"/>
  <c r="B29" i="10"/>
  <c r="D73" i="10"/>
  <c r="E73" i="10" s="1"/>
  <c r="E41" i="10"/>
  <c r="E19" i="10"/>
  <c r="D29" i="10"/>
  <c r="E37" i="10"/>
  <c r="E15" i="10"/>
  <c r="E116" i="10"/>
  <c r="E94" i="10"/>
  <c r="E72" i="10"/>
  <c r="D447" i="9"/>
  <c r="E447" i="9" s="1"/>
  <c r="E446" i="9"/>
  <c r="D425" i="9"/>
  <c r="E425" i="9"/>
  <c r="E424" i="9"/>
  <c r="D403" i="9"/>
  <c r="E402" i="9"/>
  <c r="D381" i="9"/>
  <c r="D359" i="9"/>
  <c r="D337" i="9"/>
  <c r="D315" i="9"/>
  <c r="E305" i="9"/>
  <c r="E248" i="9"/>
  <c r="D271" i="9"/>
  <c r="D249" i="9"/>
  <c r="B205" i="9"/>
  <c r="E222" i="9"/>
  <c r="D205" i="9"/>
  <c r="E191" i="9"/>
  <c r="D183" i="9"/>
  <c r="E183" i="9" s="1"/>
  <c r="E125" i="9"/>
  <c r="E134" i="9"/>
  <c r="D161" i="9"/>
  <c r="E161" i="9" s="1"/>
  <c r="D139" i="9"/>
  <c r="D117" i="9"/>
  <c r="E117" i="9" s="1"/>
  <c r="D73" i="9"/>
  <c r="D51" i="9"/>
  <c r="D29" i="9"/>
  <c r="E15" i="9"/>
  <c r="E72" i="9"/>
  <c r="E28" i="9"/>
  <c r="E46" i="9"/>
  <c r="D95" i="9"/>
  <c r="E50" i="9"/>
  <c r="E24" i="9"/>
  <c r="B139" i="9"/>
  <c r="E41" i="8"/>
  <c r="E63" i="8"/>
  <c r="E85" i="8"/>
  <c r="E107" i="8"/>
  <c r="E143" i="8"/>
  <c r="B95" i="8"/>
  <c r="B29" i="8"/>
  <c r="E59" i="8"/>
  <c r="E103" i="8"/>
  <c r="E157" i="8"/>
  <c r="B51" i="8"/>
  <c r="E72" i="8"/>
  <c r="E94" i="8"/>
  <c r="E148" i="8"/>
  <c r="E154" i="8"/>
  <c r="E145" i="8"/>
  <c r="E152" i="8"/>
  <c r="E37" i="8"/>
  <c r="D117" i="8"/>
  <c r="D29" i="8"/>
  <c r="D95" i="8"/>
  <c r="D73" i="8"/>
  <c r="D51" i="8"/>
  <c r="E24" i="8"/>
  <c r="E19" i="8"/>
  <c r="E15" i="8"/>
  <c r="E116" i="8"/>
  <c r="E381" i="9" l="1"/>
  <c r="E150" i="8"/>
  <c r="E502" i="9"/>
  <c r="E168" i="10"/>
  <c r="E498" i="9"/>
  <c r="E146" i="8"/>
  <c r="E161" i="10"/>
  <c r="E139" i="10"/>
  <c r="D182" i="10"/>
  <c r="E117" i="10"/>
  <c r="E95" i="10"/>
  <c r="C182" i="10"/>
  <c r="E271" i="9"/>
  <c r="E359" i="9"/>
  <c r="E315" i="9"/>
  <c r="E73" i="9"/>
  <c r="E51" i="9"/>
  <c r="E29" i="8"/>
  <c r="E51" i="8"/>
  <c r="E139" i="9"/>
  <c r="E337" i="9"/>
  <c r="E403" i="9"/>
  <c r="E172" i="10"/>
  <c r="E227" i="9"/>
  <c r="E95" i="9"/>
  <c r="E117" i="8"/>
  <c r="E51" i="10"/>
  <c r="E50" i="11"/>
  <c r="E29" i="10"/>
  <c r="E181" i="10"/>
  <c r="E177" i="10"/>
  <c r="E249" i="9"/>
  <c r="E205" i="9"/>
  <c r="E29" i="9"/>
  <c r="E73" i="8"/>
  <c r="E95" i="8"/>
  <c r="E155" i="8"/>
  <c r="E159" i="8"/>
  <c r="E512" i="9" l="1"/>
  <c r="E182" i="10"/>
  <c r="E160" i="8"/>
  <c r="E356" i="7" l="1"/>
  <c r="D270" i="7"/>
  <c r="B270" i="7"/>
  <c r="E269" i="7"/>
  <c r="E268" i="7"/>
  <c r="E267" i="7"/>
  <c r="D266" i="7"/>
  <c r="B266" i="7"/>
  <c r="E263" i="7"/>
  <c r="E262" i="7"/>
  <c r="D261" i="7"/>
  <c r="B261" i="7"/>
  <c r="E260" i="7"/>
  <c r="E259" i="7"/>
  <c r="E258" i="7"/>
  <c r="D257" i="7"/>
  <c r="B257" i="7"/>
  <c r="E256" i="7"/>
  <c r="E255" i="7"/>
  <c r="E254" i="7"/>
  <c r="D248" i="7"/>
  <c r="B248" i="7"/>
  <c r="E247" i="7"/>
  <c r="E246" i="7"/>
  <c r="E245" i="7"/>
  <c r="D244" i="7"/>
  <c r="B244" i="7"/>
  <c r="E241" i="7"/>
  <c r="E240" i="7"/>
  <c r="D239" i="7"/>
  <c r="B239" i="7"/>
  <c r="E238" i="7"/>
  <c r="E237" i="7"/>
  <c r="E236" i="7"/>
  <c r="D235" i="7"/>
  <c r="B235" i="7"/>
  <c r="E234" i="7"/>
  <c r="E233" i="7"/>
  <c r="E232" i="7"/>
  <c r="D226" i="7"/>
  <c r="E226" i="7" s="1"/>
  <c r="B226" i="7"/>
  <c r="E225" i="7"/>
  <c r="E224" i="7"/>
  <c r="E223" i="7"/>
  <c r="D222" i="7"/>
  <c r="B222" i="7"/>
  <c r="E219" i="7"/>
  <c r="E218" i="7"/>
  <c r="D217" i="7"/>
  <c r="E216" i="7"/>
  <c r="E215" i="7"/>
  <c r="E214" i="7"/>
  <c r="D213" i="7"/>
  <c r="B213" i="7"/>
  <c r="E212" i="7"/>
  <c r="E211" i="7"/>
  <c r="E210" i="7"/>
  <c r="D204" i="7"/>
  <c r="B204" i="7"/>
  <c r="E203" i="7"/>
  <c r="E202" i="7"/>
  <c r="E201" i="7"/>
  <c r="D200" i="7"/>
  <c r="E200" i="7" s="1"/>
  <c r="B200" i="7"/>
  <c r="E197" i="7"/>
  <c r="E196" i="7"/>
  <c r="D195" i="7"/>
  <c r="B195" i="7"/>
  <c r="E194" i="7"/>
  <c r="E193" i="7"/>
  <c r="E192" i="7"/>
  <c r="D191" i="7"/>
  <c r="B191" i="7"/>
  <c r="E190" i="7"/>
  <c r="E189" i="7"/>
  <c r="E188" i="7"/>
  <c r="D182" i="7"/>
  <c r="E182" i="7" s="1"/>
  <c r="B182" i="7"/>
  <c r="B357" i="7" s="1"/>
  <c r="E181" i="7"/>
  <c r="E180" i="7"/>
  <c r="E179" i="7"/>
  <c r="D178" i="7"/>
  <c r="E178" i="7" s="1"/>
  <c r="B178" i="7"/>
  <c r="E175" i="7"/>
  <c r="E174" i="7"/>
  <c r="D173" i="7"/>
  <c r="B173" i="7"/>
  <c r="E172" i="7"/>
  <c r="E171" i="7"/>
  <c r="E170" i="7"/>
  <c r="D169" i="7"/>
  <c r="B169" i="7"/>
  <c r="E168" i="7"/>
  <c r="E167" i="7"/>
  <c r="E166" i="7"/>
  <c r="D138" i="7"/>
  <c r="B138" i="7"/>
  <c r="E137" i="7"/>
  <c r="E136" i="7"/>
  <c r="E135" i="7"/>
  <c r="D134" i="7"/>
  <c r="B134" i="7"/>
  <c r="E131" i="7"/>
  <c r="E130" i="7"/>
  <c r="D129" i="7"/>
  <c r="B129" i="7"/>
  <c r="E128" i="7"/>
  <c r="E127" i="7"/>
  <c r="E126" i="7"/>
  <c r="D125" i="7"/>
  <c r="B125" i="7"/>
  <c r="E124" i="7"/>
  <c r="E123" i="7"/>
  <c r="E122" i="7"/>
  <c r="E114" i="6"/>
  <c r="E113" i="6"/>
  <c r="E112" i="6"/>
  <c r="E108" i="6"/>
  <c r="E107" i="6"/>
  <c r="E103" i="6"/>
  <c r="E101" i="6"/>
  <c r="E100" i="6"/>
  <c r="D94" i="6"/>
  <c r="B94" i="6"/>
  <c r="E93" i="6"/>
  <c r="E92" i="6"/>
  <c r="E91" i="6"/>
  <c r="D90" i="6"/>
  <c r="B90" i="6"/>
  <c r="E87" i="6"/>
  <c r="E86" i="6"/>
  <c r="D85" i="6"/>
  <c r="E85" i="6" s="1"/>
  <c r="B85" i="6"/>
  <c r="E84" i="6"/>
  <c r="E83" i="6"/>
  <c r="E82" i="6"/>
  <c r="D81" i="6"/>
  <c r="B81" i="6"/>
  <c r="E80" i="6"/>
  <c r="E79" i="6"/>
  <c r="E78" i="6"/>
  <c r="D50" i="6"/>
  <c r="B50" i="6"/>
  <c r="E49" i="6"/>
  <c r="E48" i="6"/>
  <c r="E47" i="6"/>
  <c r="D46" i="6"/>
  <c r="B46" i="6"/>
  <c r="E43" i="6"/>
  <c r="E42" i="6"/>
  <c r="D41" i="6"/>
  <c r="B41" i="6"/>
  <c r="E40" i="6"/>
  <c r="E39" i="6"/>
  <c r="E38" i="6"/>
  <c r="D37" i="6"/>
  <c r="B37" i="6"/>
  <c r="E36" i="6"/>
  <c r="E35" i="6"/>
  <c r="E34" i="6"/>
  <c r="D28" i="6"/>
  <c r="C115" i="6"/>
  <c r="B28" i="6"/>
  <c r="E27" i="6"/>
  <c r="E26" i="6"/>
  <c r="E25" i="6"/>
  <c r="D24" i="6"/>
  <c r="B24" i="6"/>
  <c r="E21" i="6"/>
  <c r="E20" i="6"/>
  <c r="D19" i="6"/>
  <c r="B19" i="6"/>
  <c r="E18" i="6"/>
  <c r="E17" i="6"/>
  <c r="E16" i="6"/>
  <c r="D15" i="6"/>
  <c r="B15" i="6"/>
  <c r="E14" i="6"/>
  <c r="E13" i="6"/>
  <c r="E12" i="6"/>
  <c r="E158" i="5"/>
  <c r="E157" i="5"/>
  <c r="E156" i="5"/>
  <c r="E154" i="5"/>
  <c r="E153" i="5"/>
  <c r="E152" i="5"/>
  <c r="E151" i="5"/>
  <c r="E149" i="5"/>
  <c r="E148" i="5"/>
  <c r="E147" i="5"/>
  <c r="E145" i="5"/>
  <c r="E144" i="5"/>
  <c r="E143" i="5"/>
  <c r="D138" i="5"/>
  <c r="E138" i="5" s="1"/>
  <c r="B138" i="5"/>
  <c r="E137" i="5"/>
  <c r="E136" i="5"/>
  <c r="E135" i="5"/>
  <c r="D134" i="5"/>
  <c r="E134" i="5"/>
  <c r="B134" i="5"/>
  <c r="E131" i="5"/>
  <c r="E130" i="5"/>
  <c r="D129" i="5"/>
  <c r="E129" i="5" s="1"/>
  <c r="B129" i="5"/>
  <c r="E128" i="5"/>
  <c r="E127" i="5"/>
  <c r="E126" i="5"/>
  <c r="D125" i="5"/>
  <c r="B125" i="5"/>
  <c r="E124" i="5"/>
  <c r="E123" i="5"/>
  <c r="E122" i="5"/>
  <c r="D116" i="5"/>
  <c r="B116" i="5"/>
  <c r="E115" i="5"/>
  <c r="E114" i="5"/>
  <c r="E113" i="5"/>
  <c r="D112" i="5"/>
  <c r="B112" i="5"/>
  <c r="E109" i="5"/>
  <c r="E108" i="5"/>
  <c r="D107" i="5"/>
  <c r="B107" i="5"/>
  <c r="E106" i="5"/>
  <c r="E105" i="5"/>
  <c r="E104" i="5"/>
  <c r="D103" i="5"/>
  <c r="B103" i="5"/>
  <c r="E102" i="5"/>
  <c r="E101" i="5"/>
  <c r="E100" i="5"/>
  <c r="D94" i="5"/>
  <c r="B94" i="5"/>
  <c r="E93" i="5"/>
  <c r="E92" i="5"/>
  <c r="E91" i="5"/>
  <c r="D90" i="5"/>
  <c r="E90" i="5" s="1"/>
  <c r="B90" i="5"/>
  <c r="E87" i="5"/>
  <c r="E86" i="5"/>
  <c r="D85" i="5"/>
  <c r="E85" i="5" s="1"/>
  <c r="B85" i="5"/>
  <c r="E84" i="5"/>
  <c r="E83" i="5"/>
  <c r="E82" i="5"/>
  <c r="D81" i="5"/>
  <c r="E81" i="5" s="1"/>
  <c r="B81" i="5"/>
  <c r="E80" i="5"/>
  <c r="E79" i="5"/>
  <c r="E78" i="5"/>
  <c r="D72" i="5"/>
  <c r="E72" i="5" s="1"/>
  <c r="B72" i="5"/>
  <c r="E71" i="5"/>
  <c r="E70" i="5"/>
  <c r="E69" i="5"/>
  <c r="D68" i="5"/>
  <c r="E68" i="5" s="1"/>
  <c r="B68" i="5"/>
  <c r="E65" i="5"/>
  <c r="E64" i="5"/>
  <c r="D63" i="5"/>
  <c r="B63" i="5"/>
  <c r="E62" i="5"/>
  <c r="E61" i="5"/>
  <c r="E60" i="5"/>
  <c r="D59" i="5"/>
  <c r="E59" i="5" s="1"/>
  <c r="B59" i="5"/>
  <c r="E58" i="5"/>
  <c r="E57" i="5"/>
  <c r="E56" i="5"/>
  <c r="D50" i="5"/>
  <c r="E50" i="5" s="1"/>
  <c r="B50" i="5"/>
  <c r="E49" i="5"/>
  <c r="E48" i="5"/>
  <c r="E47" i="5"/>
  <c r="D46" i="5"/>
  <c r="E46" i="5"/>
  <c r="B46" i="5"/>
  <c r="E43" i="5"/>
  <c r="E42" i="5"/>
  <c r="D41" i="5"/>
  <c r="B41" i="5"/>
  <c r="E40" i="5"/>
  <c r="E39" i="5"/>
  <c r="E38" i="5"/>
  <c r="D37" i="5"/>
  <c r="B37" i="5"/>
  <c r="E36" i="5"/>
  <c r="E35" i="5"/>
  <c r="E34" i="5"/>
  <c r="D28" i="5"/>
  <c r="B28" i="5"/>
  <c r="E27" i="5"/>
  <c r="E26" i="5"/>
  <c r="E25" i="5"/>
  <c r="D24" i="5"/>
  <c r="B24" i="5"/>
  <c r="E21" i="5"/>
  <c r="E20" i="5"/>
  <c r="D19" i="5"/>
  <c r="B19" i="5"/>
  <c r="E18" i="5"/>
  <c r="E17" i="5"/>
  <c r="E16" i="5"/>
  <c r="D15" i="5"/>
  <c r="B15" i="5"/>
  <c r="E14" i="5"/>
  <c r="E13" i="5"/>
  <c r="E12" i="5"/>
  <c r="E180" i="4"/>
  <c r="E178" i="4"/>
  <c r="E176" i="4"/>
  <c r="E173" i="4"/>
  <c r="E171" i="4"/>
  <c r="E167" i="4"/>
  <c r="E166" i="4"/>
  <c r="E165" i="4"/>
  <c r="D138" i="4"/>
  <c r="B138" i="4"/>
  <c r="E137" i="4"/>
  <c r="E136" i="4"/>
  <c r="E135" i="4"/>
  <c r="D134" i="4"/>
  <c r="B134" i="4"/>
  <c r="E131" i="4"/>
  <c r="E130" i="4"/>
  <c r="D129" i="4"/>
  <c r="B129" i="4"/>
  <c r="E128" i="4"/>
  <c r="E127" i="4"/>
  <c r="E126" i="4"/>
  <c r="D125" i="4"/>
  <c r="E125" i="4" s="1"/>
  <c r="B125" i="4"/>
  <c r="E124" i="4"/>
  <c r="E123" i="4"/>
  <c r="E122" i="4"/>
  <c r="D116" i="4"/>
  <c r="B116" i="4"/>
  <c r="E115" i="4"/>
  <c r="E114" i="4"/>
  <c r="E113" i="4"/>
  <c r="D112" i="4"/>
  <c r="E112" i="4" s="1"/>
  <c r="B112" i="4"/>
  <c r="E109" i="4"/>
  <c r="E108" i="4"/>
  <c r="D107" i="4"/>
  <c r="B107" i="4"/>
  <c r="E106" i="4"/>
  <c r="E105" i="4"/>
  <c r="E104" i="4"/>
  <c r="D103" i="4"/>
  <c r="B103" i="4"/>
  <c r="E102" i="4"/>
  <c r="E101" i="4"/>
  <c r="E100" i="4"/>
  <c r="D94" i="4"/>
  <c r="E94" i="4"/>
  <c r="B94" i="4"/>
  <c r="E93" i="4"/>
  <c r="E92" i="4"/>
  <c r="E91" i="4"/>
  <c r="D90" i="4"/>
  <c r="B90" i="4"/>
  <c r="E87" i="4"/>
  <c r="E86" i="4"/>
  <c r="D85" i="4"/>
  <c r="E85" i="4" s="1"/>
  <c r="B85" i="4"/>
  <c r="E84" i="4"/>
  <c r="E83" i="4"/>
  <c r="E82" i="4"/>
  <c r="D81" i="4"/>
  <c r="E81" i="4" s="1"/>
  <c r="B81" i="4"/>
  <c r="E80" i="4"/>
  <c r="E79" i="4"/>
  <c r="E78" i="4"/>
  <c r="D72" i="4"/>
  <c r="B72" i="4"/>
  <c r="E71" i="4"/>
  <c r="E70" i="4"/>
  <c r="E69" i="4"/>
  <c r="D68" i="4"/>
  <c r="B68" i="4"/>
  <c r="E65" i="4"/>
  <c r="E64" i="4"/>
  <c r="D63" i="4"/>
  <c r="E62" i="4"/>
  <c r="E61" i="4"/>
  <c r="E60" i="4"/>
  <c r="D59" i="4"/>
  <c r="B59" i="4"/>
  <c r="E58" i="4"/>
  <c r="E57" i="4"/>
  <c r="E56" i="4"/>
  <c r="D50" i="4"/>
  <c r="B50" i="4"/>
  <c r="E49" i="4"/>
  <c r="E48" i="4"/>
  <c r="E47" i="4"/>
  <c r="D46" i="4"/>
  <c r="B46" i="4"/>
  <c r="E43" i="4"/>
  <c r="E42" i="4"/>
  <c r="D41" i="4"/>
  <c r="B41" i="4"/>
  <c r="E40" i="4"/>
  <c r="E39" i="4"/>
  <c r="E38" i="4"/>
  <c r="D37" i="4"/>
  <c r="B37" i="4"/>
  <c r="E36" i="4"/>
  <c r="E35" i="4"/>
  <c r="E34" i="4"/>
  <c r="D28" i="4"/>
  <c r="B28" i="4"/>
  <c r="E27" i="4"/>
  <c r="E26" i="4"/>
  <c r="E25" i="4"/>
  <c r="D24" i="4"/>
  <c r="B24" i="4"/>
  <c r="E21" i="4"/>
  <c r="E20" i="4"/>
  <c r="D19" i="4"/>
  <c r="B19" i="4"/>
  <c r="E18" i="4"/>
  <c r="E17" i="4"/>
  <c r="E16" i="4"/>
  <c r="D15" i="4"/>
  <c r="B15" i="4"/>
  <c r="E14" i="4"/>
  <c r="E13" i="4"/>
  <c r="E12" i="4"/>
  <c r="E113" i="3"/>
  <c r="E110" i="3"/>
  <c r="E108" i="3"/>
  <c r="E104" i="3"/>
  <c r="E101" i="3"/>
  <c r="E99" i="3"/>
  <c r="D94" i="3"/>
  <c r="B94" i="3"/>
  <c r="E93" i="3"/>
  <c r="E92" i="3"/>
  <c r="E91" i="3"/>
  <c r="D90" i="3"/>
  <c r="B90" i="3"/>
  <c r="E87" i="3"/>
  <c r="E86" i="3"/>
  <c r="D85" i="3"/>
  <c r="B85" i="3"/>
  <c r="E84" i="3"/>
  <c r="E83" i="3"/>
  <c r="E82" i="3"/>
  <c r="D81" i="3"/>
  <c r="B81" i="3"/>
  <c r="E80" i="3"/>
  <c r="E79" i="3"/>
  <c r="E78" i="3"/>
  <c r="D72" i="3"/>
  <c r="B72" i="3"/>
  <c r="E71" i="3"/>
  <c r="E70" i="3"/>
  <c r="E69" i="3"/>
  <c r="D68" i="3"/>
  <c r="B68" i="3"/>
  <c r="E65" i="3"/>
  <c r="E64" i="3"/>
  <c r="D63" i="3"/>
  <c r="B63" i="3"/>
  <c r="E62" i="3"/>
  <c r="E61" i="3"/>
  <c r="E60" i="3"/>
  <c r="D59" i="3"/>
  <c r="B59" i="3"/>
  <c r="E58" i="3"/>
  <c r="E57" i="3"/>
  <c r="E56" i="3"/>
  <c r="D50" i="3"/>
  <c r="B50" i="3"/>
  <c r="E49" i="3"/>
  <c r="E48" i="3"/>
  <c r="E47" i="3"/>
  <c r="D46" i="3"/>
  <c r="B46" i="3"/>
  <c r="E43" i="3"/>
  <c r="E42" i="3"/>
  <c r="D41" i="3"/>
  <c r="E41" i="3" s="1"/>
  <c r="B41" i="3"/>
  <c r="E40" i="3"/>
  <c r="E39" i="3"/>
  <c r="E38" i="3"/>
  <c r="D37" i="3"/>
  <c r="E37" i="3" s="1"/>
  <c r="B37" i="3"/>
  <c r="E36" i="3"/>
  <c r="E35" i="3"/>
  <c r="E34" i="3"/>
  <c r="D28" i="3"/>
  <c r="B28" i="3"/>
  <c r="E27" i="3"/>
  <c r="E26" i="3"/>
  <c r="E25" i="3"/>
  <c r="D24" i="3"/>
  <c r="D111" i="3" s="1"/>
  <c r="B24" i="3"/>
  <c r="E21" i="3"/>
  <c r="E20" i="3"/>
  <c r="D19" i="3"/>
  <c r="E19" i="3" s="1"/>
  <c r="B19" i="3"/>
  <c r="E18" i="3"/>
  <c r="E17" i="3"/>
  <c r="E16" i="3"/>
  <c r="D15" i="3"/>
  <c r="B15" i="3"/>
  <c r="E14" i="3"/>
  <c r="E13" i="3"/>
  <c r="E12" i="3"/>
  <c r="D138" i="2"/>
  <c r="E138" i="2" s="1"/>
  <c r="B138" i="2"/>
  <c r="E137" i="2"/>
  <c r="E136" i="2"/>
  <c r="E135" i="2"/>
  <c r="D134" i="2"/>
  <c r="E134" i="2" s="1"/>
  <c r="B134" i="2"/>
  <c r="E131" i="2"/>
  <c r="E130" i="2"/>
  <c r="D129" i="2"/>
  <c r="B129" i="2"/>
  <c r="E128" i="2"/>
  <c r="E127" i="2"/>
  <c r="E126" i="2"/>
  <c r="D125" i="2"/>
  <c r="B125" i="2"/>
  <c r="E124" i="2"/>
  <c r="E123" i="2"/>
  <c r="E122" i="2"/>
  <c r="D94" i="2"/>
  <c r="E94" i="2" s="1"/>
  <c r="B94" i="2"/>
  <c r="E93" i="2"/>
  <c r="E92" i="2"/>
  <c r="E91" i="2"/>
  <c r="D90" i="2"/>
  <c r="B90" i="2"/>
  <c r="E87" i="2"/>
  <c r="E86" i="2"/>
  <c r="D85" i="2"/>
  <c r="E85" i="2" s="1"/>
  <c r="B85" i="2"/>
  <c r="E84" i="2"/>
  <c r="E83" i="2"/>
  <c r="E82" i="2"/>
  <c r="D81" i="2"/>
  <c r="B81" i="2"/>
  <c r="E80" i="2"/>
  <c r="E79" i="2"/>
  <c r="E78" i="2"/>
  <c r="D50" i="2"/>
  <c r="E50" i="2" s="1"/>
  <c r="B50" i="2"/>
  <c r="E49" i="2"/>
  <c r="E48" i="2"/>
  <c r="E47" i="2"/>
  <c r="D46" i="2"/>
  <c r="E46" i="2" s="1"/>
  <c r="B46" i="2"/>
  <c r="E43" i="2"/>
  <c r="E42" i="2"/>
  <c r="D41" i="2"/>
  <c r="B41" i="2"/>
  <c r="E40" i="2"/>
  <c r="E39" i="2"/>
  <c r="E38" i="2"/>
  <c r="D37" i="2"/>
  <c r="B37" i="2"/>
  <c r="E36" i="2"/>
  <c r="E35" i="2"/>
  <c r="E34" i="2"/>
  <c r="D94" i="1"/>
  <c r="E94" i="1" s="1"/>
  <c r="B94" i="1"/>
  <c r="E93" i="1"/>
  <c r="E92" i="1"/>
  <c r="E91" i="1"/>
  <c r="D90" i="1"/>
  <c r="B90" i="1"/>
  <c r="E87" i="1"/>
  <c r="E86" i="1"/>
  <c r="D85" i="1"/>
  <c r="E85" i="1" s="1"/>
  <c r="B85" i="1"/>
  <c r="E84" i="1"/>
  <c r="E83" i="1"/>
  <c r="E82" i="1"/>
  <c r="D81" i="1"/>
  <c r="B81" i="1"/>
  <c r="E80" i="1"/>
  <c r="E79" i="1"/>
  <c r="E78" i="1"/>
  <c r="D50" i="1"/>
  <c r="E50" i="1" s="1"/>
  <c r="B50" i="1"/>
  <c r="E49" i="1"/>
  <c r="E48" i="1"/>
  <c r="E47" i="1"/>
  <c r="D46" i="1"/>
  <c r="E46" i="1" s="1"/>
  <c r="B46" i="1"/>
  <c r="E43" i="1"/>
  <c r="E42" i="1"/>
  <c r="D41" i="1"/>
  <c r="E41" i="1" s="1"/>
  <c r="B41" i="1"/>
  <c r="E40" i="1"/>
  <c r="E39" i="1"/>
  <c r="E38" i="1"/>
  <c r="D37" i="1"/>
  <c r="B37" i="1"/>
  <c r="E36" i="1"/>
  <c r="E35" i="1"/>
  <c r="E34" i="1"/>
  <c r="E174" i="2"/>
  <c r="E169" i="2"/>
  <c r="E180" i="2"/>
  <c r="E173" i="2"/>
  <c r="D160" i="2"/>
  <c r="E160" i="2" s="1"/>
  <c r="B160" i="2"/>
  <c r="E159" i="2"/>
  <c r="E158" i="2"/>
  <c r="E157" i="2"/>
  <c r="D156" i="2"/>
  <c r="E156" i="2" s="1"/>
  <c r="B156" i="2"/>
  <c r="E153" i="2"/>
  <c r="E152" i="2"/>
  <c r="D151" i="2"/>
  <c r="E151" i="2" s="1"/>
  <c r="B151" i="2"/>
  <c r="E150" i="2"/>
  <c r="E149" i="2"/>
  <c r="E148" i="2"/>
  <c r="D147" i="2"/>
  <c r="E147" i="2"/>
  <c r="B147" i="2"/>
  <c r="E146" i="2"/>
  <c r="E145" i="2"/>
  <c r="E144" i="2"/>
  <c r="E176" i="2"/>
  <c r="D116" i="2"/>
  <c r="B116" i="2"/>
  <c r="E115" i="2"/>
  <c r="E114" i="2"/>
  <c r="E113" i="2"/>
  <c r="D112" i="2"/>
  <c r="B112" i="2"/>
  <c r="E109" i="2"/>
  <c r="E108" i="2"/>
  <c r="D107" i="2"/>
  <c r="B107" i="2"/>
  <c r="E106" i="2"/>
  <c r="E105" i="2"/>
  <c r="E104" i="2"/>
  <c r="D103" i="2"/>
  <c r="B103" i="2"/>
  <c r="E102" i="2"/>
  <c r="E101" i="2"/>
  <c r="E100" i="2"/>
  <c r="D72" i="2"/>
  <c r="B72" i="2"/>
  <c r="E71" i="2"/>
  <c r="E70" i="2"/>
  <c r="E69" i="2"/>
  <c r="D68" i="2"/>
  <c r="B68" i="2"/>
  <c r="E65" i="2"/>
  <c r="E64" i="2"/>
  <c r="D63" i="2"/>
  <c r="E62" i="2"/>
  <c r="E61" i="2"/>
  <c r="E60" i="2"/>
  <c r="D59" i="2"/>
  <c r="B59" i="2"/>
  <c r="E58" i="2"/>
  <c r="E57" i="2"/>
  <c r="E56" i="2"/>
  <c r="D28" i="2"/>
  <c r="B28" i="2"/>
  <c r="E27" i="2"/>
  <c r="E26" i="2"/>
  <c r="E25" i="2"/>
  <c r="D24" i="2"/>
  <c r="B24" i="2"/>
  <c r="E21" i="2"/>
  <c r="E20" i="2"/>
  <c r="D19" i="2"/>
  <c r="B19" i="2"/>
  <c r="E18" i="2"/>
  <c r="E17" i="2"/>
  <c r="E16" i="2"/>
  <c r="D15" i="2"/>
  <c r="B15" i="2"/>
  <c r="E14" i="2"/>
  <c r="E13" i="2"/>
  <c r="E12" i="2"/>
  <c r="D72" i="1"/>
  <c r="B72" i="1"/>
  <c r="E71" i="1"/>
  <c r="E70" i="1"/>
  <c r="E69" i="1"/>
  <c r="D68" i="1"/>
  <c r="E68" i="1" s="1"/>
  <c r="B68" i="1"/>
  <c r="E65" i="1"/>
  <c r="E64" i="1"/>
  <c r="D63" i="1"/>
  <c r="B63" i="1"/>
  <c r="E62" i="1"/>
  <c r="E61" i="1"/>
  <c r="E60" i="1"/>
  <c r="D59" i="1"/>
  <c r="E59" i="1" s="1"/>
  <c r="B59" i="1"/>
  <c r="E58" i="1"/>
  <c r="E57" i="1"/>
  <c r="E56" i="1"/>
  <c r="B348" i="7" l="1"/>
  <c r="B353" i="7"/>
  <c r="B73" i="4"/>
  <c r="B155" i="5"/>
  <c r="B115" i="6"/>
  <c r="D168" i="4"/>
  <c r="B102" i="3"/>
  <c r="D155" i="5"/>
  <c r="D177" i="2"/>
  <c r="E177" i="2" s="1"/>
  <c r="D181" i="4"/>
  <c r="E181" i="4" s="1"/>
  <c r="B115" i="3"/>
  <c r="B146" i="5"/>
  <c r="B168" i="2"/>
  <c r="D115" i="3"/>
  <c r="D168" i="2"/>
  <c r="E168" i="2" s="1"/>
  <c r="B106" i="3"/>
  <c r="D172" i="4"/>
  <c r="B159" i="5"/>
  <c r="E353" i="7"/>
  <c r="D146" i="5"/>
  <c r="D115" i="6"/>
  <c r="B181" i="2"/>
  <c r="D159" i="5"/>
  <c r="B150" i="5"/>
  <c r="B172" i="2"/>
  <c r="E24" i="4"/>
  <c r="D177" i="4"/>
  <c r="E177" i="4" s="1"/>
  <c r="D150" i="5"/>
  <c r="D102" i="3"/>
  <c r="D181" i="2"/>
  <c r="D106" i="3"/>
  <c r="E344" i="7"/>
  <c r="D172" i="2"/>
  <c r="E172" i="2" s="1"/>
  <c r="B111" i="3"/>
  <c r="B177" i="2"/>
  <c r="D102" i="6"/>
  <c r="D117" i="5"/>
  <c r="E117" i="5" s="1"/>
  <c r="B73" i="5"/>
  <c r="D29" i="5"/>
  <c r="E261" i="7"/>
  <c r="E257" i="7"/>
  <c r="E239" i="7"/>
  <c r="E348" i="7"/>
  <c r="E169" i="7"/>
  <c r="E90" i="6"/>
  <c r="C106" i="6"/>
  <c r="E68" i="3"/>
  <c r="E59" i="3"/>
  <c r="E63" i="5"/>
  <c r="B139" i="7"/>
  <c r="E103" i="2"/>
  <c r="E37" i="1"/>
  <c r="E72" i="3"/>
  <c r="E85" i="3"/>
  <c r="E19" i="5"/>
  <c r="E94" i="5"/>
  <c r="E107" i="5"/>
  <c r="E19" i="6"/>
  <c r="D106" i="6"/>
  <c r="C111" i="6"/>
  <c r="E81" i="6"/>
  <c r="E204" i="7"/>
  <c r="E217" i="7"/>
  <c r="E244" i="7"/>
  <c r="E266" i="7"/>
  <c r="E342" i="7"/>
  <c r="E349" i="7"/>
  <c r="E354" i="7"/>
  <c r="E181" i="2"/>
  <c r="E24" i="2"/>
  <c r="E81" i="1"/>
  <c r="E90" i="1"/>
  <c r="E37" i="2"/>
  <c r="E81" i="2"/>
  <c r="E90" i="2"/>
  <c r="E125" i="2"/>
  <c r="E46" i="4"/>
  <c r="E59" i="4"/>
  <c r="E107" i="4"/>
  <c r="E116" i="4"/>
  <c r="E129" i="4"/>
  <c r="E24" i="5"/>
  <c r="E37" i="5"/>
  <c r="E112" i="5"/>
  <c r="E125" i="5"/>
  <c r="B139" i="5"/>
  <c r="C102" i="6"/>
  <c r="D111" i="6"/>
  <c r="B111" i="6"/>
  <c r="E173" i="7"/>
  <c r="E195" i="7"/>
  <c r="E222" i="7"/>
  <c r="E235" i="7"/>
  <c r="E112" i="2"/>
  <c r="D51" i="1"/>
  <c r="E51" i="1" s="1"/>
  <c r="E41" i="2"/>
  <c r="E129" i="2"/>
  <c r="E106" i="3"/>
  <c r="E115" i="3"/>
  <c r="E29" i="5"/>
  <c r="E41" i="5"/>
  <c r="B106" i="6"/>
  <c r="B183" i="7"/>
  <c r="E37" i="6"/>
  <c r="E50" i="6"/>
  <c r="B117" i="5"/>
  <c r="B95" i="5"/>
  <c r="B51" i="5"/>
  <c r="B160" i="5" s="1"/>
  <c r="B29" i="5"/>
  <c r="B117" i="4"/>
  <c r="B161" i="2"/>
  <c r="B139" i="2"/>
  <c r="B95" i="2"/>
  <c r="B51" i="2"/>
  <c r="B51" i="1"/>
  <c r="B95" i="1"/>
  <c r="E191" i="7"/>
  <c r="B205" i="7"/>
  <c r="E213" i="7"/>
  <c r="D271" i="7"/>
  <c r="E271" i="7" s="1"/>
  <c r="E341" i="7"/>
  <c r="E347" i="7"/>
  <c r="E352" i="7"/>
  <c r="E270" i="7"/>
  <c r="E346" i="7"/>
  <c r="E351" i="7"/>
  <c r="B249" i="7"/>
  <c r="B271" i="7"/>
  <c r="E343" i="7"/>
  <c r="E345" i="7"/>
  <c r="E350" i="7"/>
  <c r="E355" i="7"/>
  <c r="D249" i="7"/>
  <c r="E166" i="2"/>
  <c r="D183" i="7"/>
  <c r="E183" i="7" s="1"/>
  <c r="D139" i="7"/>
  <c r="E129" i="7"/>
  <c r="E125" i="7"/>
  <c r="E138" i="7"/>
  <c r="D227" i="7"/>
  <c r="E248" i="7"/>
  <c r="E134" i="7"/>
  <c r="D205" i="7"/>
  <c r="E41" i="6"/>
  <c r="E94" i="6"/>
  <c r="E99" i="6"/>
  <c r="E105" i="6"/>
  <c r="E110" i="6"/>
  <c r="B29" i="6"/>
  <c r="B51" i="6"/>
  <c r="E104" i="6"/>
  <c r="E109" i="6"/>
  <c r="B95" i="6"/>
  <c r="D51" i="6"/>
  <c r="E24" i="6"/>
  <c r="E15" i="6"/>
  <c r="E28" i="6"/>
  <c r="E46" i="6"/>
  <c r="D29" i="6"/>
  <c r="D95" i="6"/>
  <c r="E103" i="5"/>
  <c r="D73" i="5"/>
  <c r="E15" i="5"/>
  <c r="E63" i="4"/>
  <c r="E24" i="3"/>
  <c r="E165" i="2"/>
  <c r="E155" i="5"/>
  <c r="E28" i="5"/>
  <c r="D95" i="5"/>
  <c r="E95" i="5" s="1"/>
  <c r="E116" i="5"/>
  <c r="D51" i="5"/>
  <c r="D139" i="5"/>
  <c r="E139" i="5" s="1"/>
  <c r="D51" i="4"/>
  <c r="E51" i="4" s="1"/>
  <c r="E72" i="4"/>
  <c r="D95" i="4"/>
  <c r="E95" i="4" s="1"/>
  <c r="D139" i="4"/>
  <c r="E169" i="4"/>
  <c r="E174" i="4"/>
  <c r="E179" i="4"/>
  <c r="E28" i="4"/>
  <c r="E41" i="4"/>
  <c r="E134" i="4"/>
  <c r="B51" i="4"/>
  <c r="E68" i="4"/>
  <c r="E90" i="4"/>
  <c r="B95" i="4"/>
  <c r="E103" i="4"/>
  <c r="B139" i="4"/>
  <c r="E15" i="4"/>
  <c r="B29" i="4"/>
  <c r="E37" i="4"/>
  <c r="E170" i="4"/>
  <c r="E175" i="4"/>
  <c r="B73" i="3"/>
  <c r="E28" i="3"/>
  <c r="D51" i="3"/>
  <c r="E51" i="3" s="1"/>
  <c r="E63" i="3"/>
  <c r="D95" i="3"/>
  <c r="E103" i="3"/>
  <c r="E109" i="3"/>
  <c r="E114" i="3"/>
  <c r="E50" i="3"/>
  <c r="E15" i="3"/>
  <c r="B29" i="3"/>
  <c r="E46" i="3"/>
  <c r="B51" i="3"/>
  <c r="E81" i="3"/>
  <c r="E90" i="3"/>
  <c r="B95" i="3"/>
  <c r="E100" i="3"/>
  <c r="E105" i="3"/>
  <c r="E107" i="3"/>
  <c r="E112" i="3"/>
  <c r="E19" i="4"/>
  <c r="D29" i="4"/>
  <c r="E50" i="4"/>
  <c r="D117" i="4"/>
  <c r="E138" i="4"/>
  <c r="D73" i="4"/>
  <c r="E73" i="4" s="1"/>
  <c r="D29" i="3"/>
  <c r="D73" i="3"/>
  <c r="E94" i="3"/>
  <c r="E107" i="2"/>
  <c r="E116" i="2"/>
  <c r="B117" i="2"/>
  <c r="D139" i="2"/>
  <c r="E139" i="2" s="1"/>
  <c r="E63" i="2"/>
  <c r="D95" i="2"/>
  <c r="E95" i="2" s="1"/>
  <c r="B29" i="2"/>
  <c r="E15" i="2"/>
  <c r="D29" i="2"/>
  <c r="E19" i="2"/>
  <c r="E28" i="2"/>
  <c r="E170" i="2"/>
  <c r="E178" i="2"/>
  <c r="D51" i="2"/>
  <c r="E63" i="1"/>
  <c r="E72" i="1"/>
  <c r="D95" i="1"/>
  <c r="E95" i="1" s="1"/>
  <c r="E175" i="2"/>
  <c r="E179" i="2"/>
  <c r="E167" i="2"/>
  <c r="E171" i="2"/>
  <c r="E72" i="2"/>
  <c r="D161" i="2"/>
  <c r="E161" i="2" s="1"/>
  <c r="E59" i="2"/>
  <c r="E68" i="2"/>
  <c r="D117" i="2"/>
  <c r="B73" i="2"/>
  <c r="B182" i="2" s="1"/>
  <c r="D73" i="2"/>
  <c r="B73" i="1"/>
  <c r="D73" i="1"/>
  <c r="D28" i="1"/>
  <c r="D115" i="1" s="1"/>
  <c r="D24" i="1"/>
  <c r="D111" i="1" s="1"/>
  <c r="D19" i="1"/>
  <c r="D106" i="1" s="1"/>
  <c r="D15" i="1"/>
  <c r="D131" i="1"/>
  <c r="D128" i="1"/>
  <c r="D125" i="1"/>
  <c r="D121" i="1"/>
  <c r="B28" i="1"/>
  <c r="B115" i="1" s="1"/>
  <c r="B24" i="1"/>
  <c r="B111" i="1" s="1"/>
  <c r="B19" i="1"/>
  <c r="B106" i="1" s="1"/>
  <c r="B15" i="1"/>
  <c r="B102" i="1" s="1"/>
  <c r="B186" i="2"/>
  <c r="E27" i="1"/>
  <c r="E114" i="1" s="1"/>
  <c r="E26" i="1"/>
  <c r="E113" i="1" s="1"/>
  <c r="E25" i="1"/>
  <c r="E112" i="1" s="1"/>
  <c r="E21" i="1"/>
  <c r="E108" i="1" s="1"/>
  <c r="E20" i="1"/>
  <c r="E107" i="1" s="1"/>
  <c r="E18" i="1"/>
  <c r="E105" i="1" s="1"/>
  <c r="E17" i="1"/>
  <c r="E104" i="1" s="1"/>
  <c r="E16" i="1"/>
  <c r="E103" i="1" s="1"/>
  <c r="E14" i="1"/>
  <c r="E101" i="1" s="1"/>
  <c r="E13" i="1"/>
  <c r="E100" i="1" s="1"/>
  <c r="E12" i="1"/>
  <c r="E99" i="1" s="1"/>
  <c r="D129" i="1"/>
  <c r="D130" i="1"/>
  <c r="D182" i="4" l="1"/>
  <c r="E15" i="1"/>
  <c r="E102" i="1" s="1"/>
  <c r="D102" i="1"/>
  <c r="D123" i="1" s="1"/>
  <c r="D182" i="2"/>
  <c r="D160" i="5"/>
  <c r="E111" i="6"/>
  <c r="E29" i="3"/>
  <c r="D116" i="3"/>
  <c r="E150" i="5"/>
  <c r="E139" i="7"/>
  <c r="E146" i="5"/>
  <c r="E95" i="3"/>
  <c r="E249" i="7"/>
  <c r="E95" i="6"/>
  <c r="E29" i="2"/>
  <c r="D116" i="6"/>
  <c r="E102" i="6"/>
  <c r="E73" i="1"/>
  <c r="E117" i="2"/>
  <c r="E51" i="2"/>
  <c r="E172" i="4"/>
  <c r="E51" i="5"/>
  <c r="E29" i="4"/>
  <c r="E117" i="4"/>
  <c r="E139" i="4"/>
  <c r="C116" i="6"/>
  <c r="E205" i="7"/>
  <c r="E51" i="6"/>
  <c r="D187" i="2"/>
  <c r="D121" i="3" s="1"/>
  <c r="D187" i="4" s="1"/>
  <c r="D165" i="5" s="1"/>
  <c r="D121" i="6" s="1"/>
  <c r="D363" i="7" s="1"/>
  <c r="D165" i="8" s="1"/>
  <c r="D517" i="9" s="1"/>
  <c r="D341" i="12" s="1"/>
  <c r="D187" i="10" s="1"/>
  <c r="D55" i="11" s="1"/>
  <c r="D196" i="2"/>
  <c r="D130" i="3" s="1"/>
  <c r="D196" i="4" s="1"/>
  <c r="D174" i="5" s="1"/>
  <c r="D130" i="6" s="1"/>
  <c r="D372" i="7" s="1"/>
  <c r="D174" i="8" s="1"/>
  <c r="D526" i="9" s="1"/>
  <c r="D350" i="12" s="1"/>
  <c r="D196" i="10" s="1"/>
  <c r="D64" i="11" s="1"/>
  <c r="D197" i="2"/>
  <c r="D131" i="3" s="1"/>
  <c r="D197" i="4" s="1"/>
  <c r="D175" i="5" s="1"/>
  <c r="D131" i="6" s="1"/>
  <c r="D373" i="7" s="1"/>
  <c r="D175" i="8" s="1"/>
  <c r="D527" i="9" s="1"/>
  <c r="D351" i="12" s="1"/>
  <c r="D197" i="10" s="1"/>
  <c r="D65" i="11" s="1"/>
  <c r="D191" i="2"/>
  <c r="D125" i="3" s="1"/>
  <c r="D191" i="4" s="1"/>
  <c r="D169" i="5" s="1"/>
  <c r="D125" i="6" s="1"/>
  <c r="D367" i="7" s="1"/>
  <c r="D169" i="8" s="1"/>
  <c r="D521" i="9" s="1"/>
  <c r="D345" i="12" s="1"/>
  <c r="D191" i="10" s="1"/>
  <c r="D59" i="11" s="1"/>
  <c r="D195" i="2"/>
  <c r="D129" i="3" s="1"/>
  <c r="D195" i="4" s="1"/>
  <c r="D173" i="5" s="1"/>
  <c r="D129" i="6" s="1"/>
  <c r="D371" i="7" s="1"/>
  <c r="D173" i="8" s="1"/>
  <c r="D525" i="9" s="1"/>
  <c r="D349" i="12" s="1"/>
  <c r="D195" i="10" s="1"/>
  <c r="D63" i="11" s="1"/>
  <c r="D194" i="2"/>
  <c r="D128" i="3" s="1"/>
  <c r="D194" i="4" s="1"/>
  <c r="D172" i="5" s="1"/>
  <c r="D128" i="6" s="1"/>
  <c r="D370" i="7" s="1"/>
  <c r="D172" i="8" s="1"/>
  <c r="D524" i="9" s="1"/>
  <c r="D348" i="12" s="1"/>
  <c r="D194" i="10" s="1"/>
  <c r="D62" i="11" s="1"/>
  <c r="C122" i="3"/>
  <c r="C188" i="4" s="1"/>
  <c r="C166" i="5" s="1"/>
  <c r="C122" i="6" s="1"/>
  <c r="C364" i="7" s="1"/>
  <c r="C166" i="8" s="1"/>
  <c r="C518" i="9" s="1"/>
  <c r="C342" i="12" s="1"/>
  <c r="C188" i="10" s="1"/>
  <c r="C56" i="11" s="1"/>
  <c r="C133" i="3"/>
  <c r="C199" i="4" s="1"/>
  <c r="C177" i="5" s="1"/>
  <c r="C133" i="6" s="1"/>
  <c r="C375" i="7" s="1"/>
  <c r="C177" i="8" s="1"/>
  <c r="C529" i="9" s="1"/>
  <c r="C353" i="12" s="1"/>
  <c r="C199" i="10" s="1"/>
  <c r="C67" i="11" s="1"/>
  <c r="C125" i="3"/>
  <c r="C191" i="4" s="1"/>
  <c r="C169" i="5" s="1"/>
  <c r="C125" i="6" s="1"/>
  <c r="C367" i="7" s="1"/>
  <c r="C169" i="8" s="1"/>
  <c r="C521" i="9" s="1"/>
  <c r="C345" i="12" s="1"/>
  <c r="C191" i="10" s="1"/>
  <c r="C59" i="11" s="1"/>
  <c r="C134" i="3"/>
  <c r="C200" i="4" s="1"/>
  <c r="C178" i="5" s="1"/>
  <c r="C134" i="6" s="1"/>
  <c r="C376" i="7" s="1"/>
  <c r="C178" i="8" s="1"/>
  <c r="C530" i="9" s="1"/>
  <c r="C354" i="12" s="1"/>
  <c r="C200" i="10" s="1"/>
  <c r="C68" i="11" s="1"/>
  <c r="C130" i="3"/>
  <c r="C196" i="4" s="1"/>
  <c r="C174" i="5" s="1"/>
  <c r="C130" i="6" s="1"/>
  <c r="C372" i="7" s="1"/>
  <c r="C174" i="8" s="1"/>
  <c r="C526" i="9" s="1"/>
  <c r="C350" i="12" s="1"/>
  <c r="C196" i="10" s="1"/>
  <c r="C64" i="11" s="1"/>
  <c r="C124" i="3"/>
  <c r="C190" i="4" s="1"/>
  <c r="C168" i="5" s="1"/>
  <c r="C124" i="6" s="1"/>
  <c r="C366" i="7" s="1"/>
  <c r="C168" i="8" s="1"/>
  <c r="C520" i="9" s="1"/>
  <c r="C344" i="12" s="1"/>
  <c r="C190" i="10" s="1"/>
  <c r="C58" i="11" s="1"/>
  <c r="C126" i="3"/>
  <c r="C192" i="4" s="1"/>
  <c r="C170" i="5" s="1"/>
  <c r="C126" i="6" s="1"/>
  <c r="C368" i="7" s="1"/>
  <c r="C170" i="8" s="1"/>
  <c r="C522" i="9" s="1"/>
  <c r="C346" i="12" s="1"/>
  <c r="C192" i="10" s="1"/>
  <c r="C60" i="11" s="1"/>
  <c r="C135" i="3"/>
  <c r="C201" i="4" s="1"/>
  <c r="C179" i="5" s="1"/>
  <c r="C135" i="6" s="1"/>
  <c r="C377" i="7" s="1"/>
  <c r="C179" i="8" s="1"/>
  <c r="C531" i="9" s="1"/>
  <c r="C355" i="12" s="1"/>
  <c r="C201" i="10" s="1"/>
  <c r="C69" i="11" s="1"/>
  <c r="C128" i="3"/>
  <c r="C194" i="4" s="1"/>
  <c r="C172" i="5" s="1"/>
  <c r="C128" i="6" s="1"/>
  <c r="C370" i="7" s="1"/>
  <c r="C172" i="8" s="1"/>
  <c r="C524" i="9" s="1"/>
  <c r="C348" i="12" s="1"/>
  <c r="C194" i="10" s="1"/>
  <c r="C62" i="11" s="1"/>
  <c r="C120" i="3"/>
  <c r="C186" i="4" s="1"/>
  <c r="C164" i="5" s="1"/>
  <c r="C120" i="6" s="1"/>
  <c r="C362" i="7" s="1"/>
  <c r="C164" i="8" s="1"/>
  <c r="C516" i="9" s="1"/>
  <c r="C340" i="12" s="1"/>
  <c r="C186" i="10" s="1"/>
  <c r="C54" i="11" s="1"/>
  <c r="B199" i="2"/>
  <c r="B133" i="3" s="1"/>
  <c r="B199" i="4" s="1"/>
  <c r="B177" i="5" s="1"/>
  <c r="B133" i="6" s="1"/>
  <c r="B177" i="8" s="1"/>
  <c r="B529" i="9" s="1"/>
  <c r="B353" i="12" s="1"/>
  <c r="B199" i="10" s="1"/>
  <c r="B67" i="11" s="1"/>
  <c r="B191" i="2"/>
  <c r="B125" i="3" s="1"/>
  <c r="B191" i="4" s="1"/>
  <c r="B169" i="5" s="1"/>
  <c r="B125" i="6" s="1"/>
  <c r="B169" i="8" s="1"/>
  <c r="B521" i="9" s="1"/>
  <c r="B345" i="12" s="1"/>
  <c r="B191" i="10" s="1"/>
  <c r="B59" i="11" s="1"/>
  <c r="B201" i="2"/>
  <c r="B135" i="3" s="1"/>
  <c r="B201" i="4" s="1"/>
  <c r="B179" i="5" s="1"/>
  <c r="B135" i="6" s="1"/>
  <c r="B179" i="8" s="1"/>
  <c r="B531" i="9" s="1"/>
  <c r="B355" i="12" s="1"/>
  <c r="B201" i="10" s="1"/>
  <c r="B69" i="11" s="1"/>
  <c r="B200" i="2"/>
  <c r="B134" i="3" s="1"/>
  <c r="B200" i="4" s="1"/>
  <c r="B178" i="5" s="1"/>
  <c r="B134" i="6" s="1"/>
  <c r="B178" i="8" s="1"/>
  <c r="B530" i="9" s="1"/>
  <c r="B354" i="12" s="1"/>
  <c r="B200" i="10" s="1"/>
  <c r="B68" i="11" s="1"/>
  <c r="B192" i="2"/>
  <c r="B126" i="3" s="1"/>
  <c r="B192" i="4" s="1"/>
  <c r="B170" i="5" s="1"/>
  <c r="B126" i="6" s="1"/>
  <c r="B170" i="8" s="1"/>
  <c r="B522" i="9" s="1"/>
  <c r="B346" i="12" s="1"/>
  <c r="B192" i="10" s="1"/>
  <c r="B60" i="11" s="1"/>
  <c r="B194" i="2"/>
  <c r="B128" i="3" s="1"/>
  <c r="B194" i="4" s="1"/>
  <c r="B172" i="5" s="1"/>
  <c r="B128" i="6" s="1"/>
  <c r="B172" i="8" s="1"/>
  <c r="B524" i="9" s="1"/>
  <c r="B348" i="12" s="1"/>
  <c r="B194" i="10" s="1"/>
  <c r="B62" i="11" s="1"/>
  <c r="B196" i="2"/>
  <c r="B130" i="3" s="1"/>
  <c r="B196" i="4" s="1"/>
  <c r="B174" i="5" s="1"/>
  <c r="B130" i="6" s="1"/>
  <c r="B174" i="8" s="1"/>
  <c r="B526" i="9" s="1"/>
  <c r="B350" i="12" s="1"/>
  <c r="B196" i="10" s="1"/>
  <c r="B64" i="11" s="1"/>
  <c r="B188" i="2"/>
  <c r="B122" i="3" s="1"/>
  <c r="B188" i="4" s="1"/>
  <c r="B166" i="5" s="1"/>
  <c r="B122" i="6" s="1"/>
  <c r="B190" i="2"/>
  <c r="B124" i="3" s="1"/>
  <c r="B190" i="4" s="1"/>
  <c r="B168" i="5" s="1"/>
  <c r="B124" i="6" s="1"/>
  <c r="B168" i="8" s="1"/>
  <c r="B520" i="9" s="1"/>
  <c r="B344" i="12" s="1"/>
  <c r="B190" i="10" s="1"/>
  <c r="B58" i="11" s="1"/>
  <c r="B195" i="2"/>
  <c r="B129" i="3" s="1"/>
  <c r="B195" i="4" s="1"/>
  <c r="B173" i="5" s="1"/>
  <c r="B129" i="6" s="1"/>
  <c r="B187" i="2"/>
  <c r="B121" i="3" s="1"/>
  <c r="B187" i="4" s="1"/>
  <c r="B165" i="5" s="1"/>
  <c r="B121" i="6" s="1"/>
  <c r="B165" i="8" s="1"/>
  <c r="B517" i="9" s="1"/>
  <c r="B341" i="12" s="1"/>
  <c r="B187" i="10" s="1"/>
  <c r="B55" i="11" s="1"/>
  <c r="B197" i="2"/>
  <c r="B131" i="3" s="1"/>
  <c r="B197" i="4" s="1"/>
  <c r="B175" i="5" s="1"/>
  <c r="B131" i="6" s="1"/>
  <c r="B175" i="8" s="1"/>
  <c r="B527" i="9" s="1"/>
  <c r="B351" i="12" s="1"/>
  <c r="B197" i="10" s="1"/>
  <c r="B65" i="11" s="1"/>
  <c r="B120" i="3"/>
  <c r="B186" i="4" s="1"/>
  <c r="B164" i="5" s="1"/>
  <c r="B164" i="8" s="1"/>
  <c r="B516" i="9" s="1"/>
  <c r="B340" i="12" s="1"/>
  <c r="B186" i="10" s="1"/>
  <c r="B54" i="11" s="1"/>
  <c r="E227" i="7"/>
  <c r="E357" i="7"/>
  <c r="E106" i="6"/>
  <c r="E29" i="6"/>
  <c r="E115" i="6"/>
  <c r="E159" i="5"/>
  <c r="E73" i="5"/>
  <c r="E73" i="3"/>
  <c r="E168" i="4"/>
  <c r="E111" i="3"/>
  <c r="E102" i="3"/>
  <c r="E28" i="1"/>
  <c r="E115" i="1" s="1"/>
  <c r="E19" i="1"/>
  <c r="E106" i="1" s="1"/>
  <c r="D127" i="1"/>
  <c r="E73" i="2"/>
  <c r="E125" i="1"/>
  <c r="D29" i="1"/>
  <c r="D116" i="1" s="1"/>
  <c r="B29" i="1"/>
  <c r="E128" i="1"/>
  <c r="D124" i="1"/>
  <c r="D135" i="1"/>
  <c r="D122" i="1"/>
  <c r="D133" i="1"/>
  <c r="E130" i="1"/>
  <c r="D120" i="1"/>
  <c r="D134" i="1"/>
  <c r="E24" i="1"/>
  <c r="E111" i="1" s="1"/>
  <c r="B173" i="8" l="1"/>
  <c r="B525" i="9" s="1"/>
  <c r="B349" i="12" s="1"/>
  <c r="B195" i="10" s="1"/>
  <c r="B63" i="11" s="1"/>
  <c r="B166" i="8"/>
  <c r="B518" i="9" s="1"/>
  <c r="B342" i="12" s="1"/>
  <c r="B188" i="10" s="1"/>
  <c r="B56" i="11" s="1"/>
  <c r="E64" i="11"/>
  <c r="E62" i="11"/>
  <c r="E372" i="7"/>
  <c r="E128" i="6"/>
  <c r="E370" i="7"/>
  <c r="E194" i="10"/>
  <c r="E125" i="3"/>
  <c r="E367" i="7"/>
  <c r="E125" i="6"/>
  <c r="E59" i="11"/>
  <c r="E348" i="12"/>
  <c r="E350" i="12"/>
  <c r="E345" i="12"/>
  <c r="E526" i="9"/>
  <c r="E524" i="9"/>
  <c r="E174" i="8"/>
  <c r="E169" i="8"/>
  <c r="E172" i="8"/>
  <c r="E174" i="5"/>
  <c r="E169" i="5"/>
  <c r="E191" i="2"/>
  <c r="E196" i="4"/>
  <c r="E191" i="10"/>
  <c r="E194" i="4"/>
  <c r="E521" i="9"/>
  <c r="E172" i="5"/>
  <c r="E191" i="4"/>
  <c r="E130" i="3"/>
  <c r="E196" i="2"/>
  <c r="B203" i="2"/>
  <c r="B137" i="3" s="1"/>
  <c r="B203" i="4" s="1"/>
  <c r="B181" i="5" s="1"/>
  <c r="B189" i="2"/>
  <c r="B123" i="3" s="1"/>
  <c r="B189" i="4" s="1"/>
  <c r="B167" i="5" s="1"/>
  <c r="E194" i="2"/>
  <c r="E196" i="10"/>
  <c r="E130" i="6"/>
  <c r="E128" i="3"/>
  <c r="C127" i="3"/>
  <c r="C193" i="4" s="1"/>
  <c r="C171" i="5" s="1"/>
  <c r="C127" i="6" s="1"/>
  <c r="C369" i="7" s="1"/>
  <c r="C171" i="8" s="1"/>
  <c r="C523" i="9" s="1"/>
  <c r="C347" i="12" s="1"/>
  <c r="C193" i="10" s="1"/>
  <c r="C61" i="11" s="1"/>
  <c r="E121" i="1"/>
  <c r="C132" i="3"/>
  <c r="C198" i="4" s="1"/>
  <c r="C176" i="5" s="1"/>
  <c r="C132" i="6" s="1"/>
  <c r="C374" i="7" s="1"/>
  <c r="C176" i="8" s="1"/>
  <c r="C528" i="9" s="1"/>
  <c r="C352" i="12" s="1"/>
  <c r="C198" i="10" s="1"/>
  <c r="C66" i="11" s="1"/>
  <c r="D189" i="2"/>
  <c r="D123" i="3" s="1"/>
  <c r="D189" i="4" s="1"/>
  <c r="D167" i="5" s="1"/>
  <c r="D365" i="7" s="1"/>
  <c r="D167" i="8" s="1"/>
  <c r="D519" i="9" s="1"/>
  <c r="D343" i="12" s="1"/>
  <c r="D189" i="10" s="1"/>
  <c r="D57" i="11" s="1"/>
  <c r="E182" i="2"/>
  <c r="E358" i="7"/>
  <c r="E116" i="6"/>
  <c r="E29" i="1"/>
  <c r="E116" i="1" s="1"/>
  <c r="E160" i="5"/>
  <c r="E182" i="4"/>
  <c r="E116" i="3"/>
  <c r="B193" i="2"/>
  <c r="B127" i="3" s="1"/>
  <c r="B193" i="4" s="1"/>
  <c r="B171" i="5" s="1"/>
  <c r="B127" i="6" s="1"/>
  <c r="B171" i="8" s="1"/>
  <c r="B523" i="9" s="1"/>
  <c r="B347" i="12" s="1"/>
  <c r="B193" i="10" s="1"/>
  <c r="B61" i="11" s="1"/>
  <c r="E120" i="1"/>
  <c r="D186" i="2"/>
  <c r="B202" i="2"/>
  <c r="B136" i="3" s="1"/>
  <c r="B202" i="4" s="1"/>
  <c r="B180" i="5" s="1"/>
  <c r="B136" i="6" s="1"/>
  <c r="B180" i="8" s="1"/>
  <c r="B532" i="9" s="1"/>
  <c r="B356" i="12" s="1"/>
  <c r="B202" i="10" s="1"/>
  <c r="B70" i="11" s="1"/>
  <c r="E124" i="1"/>
  <c r="D190" i="2"/>
  <c r="E134" i="1"/>
  <c r="D200" i="2"/>
  <c r="E133" i="1"/>
  <c r="D199" i="2"/>
  <c r="C136" i="3"/>
  <c r="C202" i="4" s="1"/>
  <c r="C180" i="5" s="1"/>
  <c r="C136" i="6" s="1"/>
  <c r="C378" i="7" s="1"/>
  <c r="C180" i="8" s="1"/>
  <c r="C532" i="9" s="1"/>
  <c r="C356" i="12" s="1"/>
  <c r="C202" i="10" s="1"/>
  <c r="C70" i="11" s="1"/>
  <c r="B198" i="2"/>
  <c r="B132" i="3" s="1"/>
  <c r="B198" i="4" s="1"/>
  <c r="B176" i="5" s="1"/>
  <c r="B132" i="6" s="1"/>
  <c r="E135" i="1"/>
  <c r="D201" i="2"/>
  <c r="D193" i="2"/>
  <c r="E131" i="1"/>
  <c r="E122" i="1"/>
  <c r="D188" i="2"/>
  <c r="E129" i="1"/>
  <c r="D132" i="1"/>
  <c r="D126" i="1"/>
  <c r="E127" i="1"/>
  <c r="D136" i="1"/>
  <c r="B176" i="8" l="1"/>
  <c r="B528" i="9" s="1"/>
  <c r="B352" i="12" s="1"/>
  <c r="B198" i="10" s="1"/>
  <c r="B66" i="11" s="1"/>
  <c r="B167" i="8"/>
  <c r="B519" i="9" s="1"/>
  <c r="B343" i="12" s="1"/>
  <c r="B189" i="10" s="1"/>
  <c r="B57" i="11" s="1"/>
  <c r="B533" i="9"/>
  <c r="B357" i="12" s="1"/>
  <c r="B203" i="10" s="1"/>
  <c r="E201" i="2"/>
  <c r="D135" i="3"/>
  <c r="E188" i="2"/>
  <c r="D122" i="3"/>
  <c r="E190" i="2"/>
  <c r="D124" i="3"/>
  <c r="E200" i="2"/>
  <c r="D134" i="3"/>
  <c r="E199" i="2"/>
  <c r="D133" i="3"/>
  <c r="E193" i="2"/>
  <c r="D127" i="3"/>
  <c r="E186" i="2"/>
  <c r="D120" i="3"/>
  <c r="E187" i="2"/>
  <c r="C121" i="3"/>
  <c r="E197" i="2"/>
  <c r="C131" i="3"/>
  <c r="E195" i="2"/>
  <c r="C129" i="3"/>
  <c r="C137" i="3"/>
  <c r="C203" i="4" s="1"/>
  <c r="C181" i="5" s="1"/>
  <c r="C137" i="6" s="1"/>
  <c r="E126" i="1"/>
  <c r="D192" i="2"/>
  <c r="E136" i="1"/>
  <c r="D202" i="2"/>
  <c r="E123" i="1"/>
  <c r="E132" i="1"/>
  <c r="D198" i="2"/>
  <c r="D137" i="1"/>
  <c r="C379" i="7" l="1"/>
  <c r="C181" i="8" s="1"/>
  <c r="C533" i="9" s="1"/>
  <c r="C357" i="12" s="1"/>
  <c r="C203" i="10" s="1"/>
  <c r="C71" i="11" s="1"/>
  <c r="E120" i="3"/>
  <c r="D186" i="4"/>
  <c r="E124" i="3"/>
  <c r="D190" i="4"/>
  <c r="E127" i="3"/>
  <c r="D193" i="4"/>
  <c r="E121" i="3"/>
  <c r="C187" i="4"/>
  <c r="E134" i="3"/>
  <c r="D200" i="4"/>
  <c r="E122" i="3"/>
  <c r="D188" i="4"/>
  <c r="E131" i="3"/>
  <c r="C197" i="4"/>
  <c r="E135" i="3"/>
  <c r="D201" i="4"/>
  <c r="E129" i="3"/>
  <c r="C195" i="4"/>
  <c r="E133" i="3"/>
  <c r="D199" i="4"/>
  <c r="E202" i="2"/>
  <c r="D136" i="3"/>
  <c r="E198" i="2"/>
  <c r="D132" i="3"/>
  <c r="E192" i="2"/>
  <c r="D126" i="3"/>
  <c r="E189" i="2"/>
  <c r="C123" i="3"/>
  <c r="E137" i="1"/>
  <c r="D203" i="2"/>
  <c r="E132" i="3" l="1"/>
  <c r="D198" i="4"/>
  <c r="D177" i="5"/>
  <c r="E199" i="4"/>
  <c r="D166" i="5"/>
  <c r="E188" i="4"/>
  <c r="E126" i="3"/>
  <c r="D192" i="4"/>
  <c r="E136" i="3"/>
  <c r="D202" i="4"/>
  <c r="D179" i="5"/>
  <c r="E201" i="4"/>
  <c r="D168" i="5"/>
  <c r="E190" i="4"/>
  <c r="C175" i="5"/>
  <c r="E197" i="4"/>
  <c r="D178" i="5"/>
  <c r="E200" i="4"/>
  <c r="D171" i="5"/>
  <c r="E193" i="4"/>
  <c r="D164" i="5"/>
  <c r="E186" i="4"/>
  <c r="C165" i="5"/>
  <c r="E187" i="4"/>
  <c r="E123" i="3"/>
  <c r="C189" i="4"/>
  <c r="C173" i="5"/>
  <c r="E195" i="4"/>
  <c r="E203" i="2"/>
  <c r="D137" i="3"/>
  <c r="D170" i="5" l="1"/>
  <c r="E192" i="4"/>
  <c r="C129" i="6"/>
  <c r="E173" i="5"/>
  <c r="C131" i="6"/>
  <c r="E175" i="5"/>
  <c r="D133" i="6"/>
  <c r="E177" i="5"/>
  <c r="D127" i="6"/>
  <c r="E171" i="5"/>
  <c r="D180" i="5"/>
  <c r="E202" i="4"/>
  <c r="D176" i="5"/>
  <c r="E198" i="4"/>
  <c r="C121" i="6"/>
  <c r="E165" i="5"/>
  <c r="D135" i="6"/>
  <c r="E179" i="5"/>
  <c r="E137" i="3"/>
  <c r="D203" i="4"/>
  <c r="C167" i="5"/>
  <c r="E189" i="4"/>
  <c r="D120" i="6"/>
  <c r="E164" i="5"/>
  <c r="D134" i="6"/>
  <c r="E178" i="5"/>
  <c r="D124" i="6"/>
  <c r="E168" i="5"/>
  <c r="D122" i="6"/>
  <c r="E166" i="5"/>
  <c r="E133" i="6" l="1"/>
  <c r="D375" i="7"/>
  <c r="E122" i="6"/>
  <c r="D364" i="7"/>
  <c r="E134" i="6"/>
  <c r="D376" i="7"/>
  <c r="E135" i="6"/>
  <c r="D377" i="7"/>
  <c r="E124" i="6"/>
  <c r="D366" i="7"/>
  <c r="E127" i="6"/>
  <c r="D369" i="7"/>
  <c r="E120" i="6"/>
  <c r="D362" i="7"/>
  <c r="E131" i="6"/>
  <c r="C373" i="7"/>
  <c r="E121" i="6"/>
  <c r="C363" i="7"/>
  <c r="E129" i="6"/>
  <c r="C371" i="7"/>
  <c r="D181" i="5"/>
  <c r="E203" i="4"/>
  <c r="D136" i="6"/>
  <c r="E180" i="5"/>
  <c r="E167" i="5"/>
  <c r="D132" i="6"/>
  <c r="E176" i="5"/>
  <c r="D126" i="6"/>
  <c r="E170" i="5"/>
  <c r="E136" i="6" l="1"/>
  <c r="D378" i="7"/>
  <c r="D178" i="8"/>
  <c r="E376" i="7"/>
  <c r="D179" i="8"/>
  <c r="E377" i="7"/>
  <c r="D166" i="8"/>
  <c r="E364" i="7"/>
  <c r="D177" i="8"/>
  <c r="E375" i="7"/>
  <c r="E126" i="6"/>
  <c r="D368" i="7"/>
  <c r="D171" i="8"/>
  <c r="E369" i="7"/>
  <c r="D168" i="8"/>
  <c r="E366" i="7"/>
  <c r="E132" i="6"/>
  <c r="D374" i="7"/>
  <c r="D164" i="8"/>
  <c r="E362" i="7"/>
  <c r="C175" i="8"/>
  <c r="E373" i="7"/>
  <c r="C165" i="8"/>
  <c r="E363" i="7"/>
  <c r="C173" i="8"/>
  <c r="E371" i="7"/>
  <c r="E123" i="6"/>
  <c r="C365" i="7"/>
  <c r="D137" i="6"/>
  <c r="E181" i="5"/>
  <c r="D531" i="9" l="1"/>
  <c r="E179" i="8"/>
  <c r="D180" i="8"/>
  <c r="E378" i="7"/>
  <c r="D518" i="9"/>
  <c r="E166" i="8"/>
  <c r="D530" i="9"/>
  <c r="E178" i="8"/>
  <c r="D529" i="9"/>
  <c r="E177" i="8"/>
  <c r="D170" i="8"/>
  <c r="E368" i="7"/>
  <c r="D520" i="9"/>
  <c r="E168" i="8"/>
  <c r="D523" i="9"/>
  <c r="E171" i="8"/>
  <c r="D176" i="8"/>
  <c r="E374" i="7"/>
  <c r="E137" i="6"/>
  <c r="D379" i="7"/>
  <c r="D516" i="9"/>
  <c r="E164" i="8"/>
  <c r="C527" i="9"/>
  <c r="E175" i="8"/>
  <c r="C517" i="9"/>
  <c r="E165" i="8"/>
  <c r="C525" i="9"/>
  <c r="E173" i="8"/>
  <c r="C167" i="8"/>
  <c r="E365" i="7"/>
  <c r="D342" i="12" l="1"/>
  <c r="E518" i="9"/>
  <c r="D354" i="12"/>
  <c r="E530" i="9"/>
  <c r="D532" i="9"/>
  <c r="E180" i="8"/>
  <c r="D353" i="12"/>
  <c r="E529" i="9"/>
  <c r="D355" i="12"/>
  <c r="E531" i="9"/>
  <c r="D522" i="9"/>
  <c r="E170" i="8"/>
  <c r="D347" i="12"/>
  <c r="E523" i="9"/>
  <c r="D344" i="12"/>
  <c r="E520" i="9"/>
  <c r="D528" i="9"/>
  <c r="E176" i="8"/>
  <c r="D181" i="8"/>
  <c r="E379" i="7"/>
  <c r="D340" i="12"/>
  <c r="E516" i="9"/>
  <c r="C351" i="12"/>
  <c r="E527" i="9"/>
  <c r="C341" i="12"/>
  <c r="E517" i="9"/>
  <c r="C349" i="12"/>
  <c r="E525" i="9"/>
  <c r="C519" i="9"/>
  <c r="E167" i="8"/>
  <c r="D199" i="10" l="1"/>
  <c r="E353" i="12"/>
  <c r="D356" i="12"/>
  <c r="E532" i="9"/>
  <c r="D200" i="10"/>
  <c r="E354" i="12"/>
  <c r="D201" i="10"/>
  <c r="E355" i="12"/>
  <c r="D188" i="10"/>
  <c r="E342" i="12"/>
  <c r="D346" i="12"/>
  <c r="E522" i="9"/>
  <c r="D190" i="10"/>
  <c r="E344" i="12"/>
  <c r="D193" i="10"/>
  <c r="E347" i="12"/>
  <c r="D352" i="12"/>
  <c r="E528" i="9"/>
  <c r="D533" i="9"/>
  <c r="E181" i="8"/>
  <c r="D186" i="10"/>
  <c r="E340" i="12"/>
  <c r="C197" i="10"/>
  <c r="E351" i="12"/>
  <c r="C187" i="10"/>
  <c r="E341" i="12"/>
  <c r="C195" i="10"/>
  <c r="E349" i="12"/>
  <c r="C343" i="12"/>
  <c r="E519" i="9"/>
  <c r="D69" i="11" l="1"/>
  <c r="E69" i="11" s="1"/>
  <c r="E201" i="10"/>
  <c r="D68" i="11"/>
  <c r="E68" i="11" s="1"/>
  <c r="E200" i="10"/>
  <c r="D202" i="10"/>
  <c r="E356" i="12"/>
  <c r="D56" i="11"/>
  <c r="E56" i="11" s="1"/>
  <c r="E188" i="10"/>
  <c r="D67" i="11"/>
  <c r="E67" i="11" s="1"/>
  <c r="E199" i="10"/>
  <c r="D192" i="10"/>
  <c r="E346" i="12"/>
  <c r="D61" i="11"/>
  <c r="E61" i="11" s="1"/>
  <c r="E193" i="10"/>
  <c r="D58" i="11"/>
  <c r="E58" i="11" s="1"/>
  <c r="E190" i="10"/>
  <c r="D198" i="10"/>
  <c r="E352" i="12"/>
  <c r="D357" i="12"/>
  <c r="E533" i="9"/>
  <c r="D54" i="11"/>
  <c r="E54" i="11" s="1"/>
  <c r="E186" i="10"/>
  <c r="C65" i="11"/>
  <c r="E65" i="11" s="1"/>
  <c r="E197" i="10"/>
  <c r="C55" i="11"/>
  <c r="E55" i="11" s="1"/>
  <c r="E187" i="10"/>
  <c r="C63" i="11"/>
  <c r="E63" i="11" s="1"/>
  <c r="E195" i="10"/>
  <c r="C189" i="10"/>
  <c r="E343" i="12"/>
  <c r="D70" i="11" l="1"/>
  <c r="E70" i="11" s="1"/>
  <c r="E202" i="10"/>
  <c r="D60" i="11"/>
  <c r="E60" i="11" s="1"/>
  <c r="E192" i="10"/>
  <c r="D66" i="11"/>
  <c r="E66" i="11" s="1"/>
  <c r="E198" i="10"/>
  <c r="D203" i="10"/>
  <c r="E357" i="12"/>
  <c r="C57" i="11"/>
  <c r="E57" i="11" s="1"/>
  <c r="E189" i="10"/>
  <c r="D71" i="11" l="1"/>
  <c r="E71" i="11" s="1"/>
  <c r="E203" i="10"/>
</calcChain>
</file>

<file path=xl/sharedStrings.xml><?xml version="1.0" encoding="utf-8"?>
<sst xmlns="http://schemas.openxmlformats.org/spreadsheetml/2006/main" count="2753" uniqueCount="159">
  <si>
    <t xml:space="preserve"> </t>
  </si>
  <si>
    <t>ACTUAL</t>
  </si>
  <si>
    <t xml:space="preserve">  </t>
  </si>
  <si>
    <t>BUDGETED</t>
  </si>
  <si>
    <t>Board of Regents</t>
  </si>
  <si>
    <t>Institution:</t>
  </si>
  <si>
    <t>Function/Department</t>
  </si>
  <si>
    <t xml:space="preserve">   Salaries</t>
  </si>
  <si>
    <t xml:space="preserve">   Other Compensation</t>
  </si>
  <si>
    <t xml:space="preserve">   Related Benefits</t>
  </si>
  <si>
    <t>Total Personal Services</t>
  </si>
  <si>
    <t>Department Total</t>
  </si>
  <si>
    <t>Form BOR-4A</t>
  </si>
  <si>
    <t>Detail of Departmental Costs by Function</t>
  </si>
  <si>
    <t>Grand Total</t>
  </si>
  <si>
    <t>Total Operating Expenditures</t>
  </si>
  <si>
    <t>Total Other Charges</t>
  </si>
  <si>
    <t>Total Acquisitons and Major Repairs</t>
  </si>
  <si>
    <t xml:space="preserve">  Travel</t>
  </si>
  <si>
    <t xml:space="preserve">  Operating Services</t>
  </si>
  <si>
    <t xml:space="preserve">  Supplies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</si>
  <si>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</si>
  <si>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</si>
  <si>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</si>
  <si>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</si>
  <si>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 xml:space="preserve">  General Acquisitions</t>
  </si>
  <si>
    <t xml:space="preserve">  Library Acquisitions</t>
  </si>
  <si>
    <t xml:space="preserve">  Major Repairs</t>
  </si>
  <si>
    <t>College Total</t>
  </si>
  <si>
    <t>LSU of Alexandria</t>
  </si>
  <si>
    <r>
      <t xml:space="preserve">College of </t>
    </r>
    <r>
      <rPr>
        <b/>
        <u/>
        <sz val="11"/>
        <rFont val="Arial"/>
        <family val="2"/>
      </rPr>
      <t>Business</t>
    </r>
  </si>
  <si>
    <r>
      <t xml:space="preserve">Department Name </t>
    </r>
    <r>
      <rPr>
        <b/>
        <u/>
        <sz val="11"/>
        <rFont val="Arial"/>
        <family val="2"/>
      </rPr>
      <t>College of Business</t>
    </r>
  </si>
  <si>
    <r>
      <t xml:space="preserve">Function of  </t>
    </r>
    <r>
      <rPr>
        <b/>
        <u/>
        <sz val="11"/>
        <rFont val="Arial"/>
        <family val="2"/>
      </rPr>
      <t>Academic Support</t>
    </r>
  </si>
  <si>
    <r>
      <t xml:space="preserve">Department Name </t>
    </r>
    <r>
      <rPr>
        <b/>
        <u/>
        <sz val="11"/>
        <rFont val="Arial"/>
        <family val="2"/>
      </rPr>
      <t>Accounting and Finance</t>
    </r>
  </si>
  <si>
    <r>
      <t xml:space="preserve">Department Name </t>
    </r>
    <r>
      <rPr>
        <b/>
        <u/>
        <sz val="11"/>
        <rFont val="Arial"/>
        <family val="2"/>
      </rPr>
      <t>Management and Marketing</t>
    </r>
  </si>
  <si>
    <r>
      <t xml:space="preserve">College of </t>
    </r>
    <r>
      <rPr>
        <b/>
        <u/>
        <sz val="11"/>
        <rFont val="Arial"/>
        <family val="2"/>
      </rPr>
      <t>Business</t>
    </r>
    <r>
      <rPr>
        <b/>
        <sz val="11"/>
        <rFont val="Arial"/>
        <family val="2"/>
      </rPr>
      <t xml:space="preserve"> Total</t>
    </r>
  </si>
  <si>
    <r>
      <t xml:space="preserve">College of </t>
    </r>
    <r>
      <rPr>
        <b/>
        <u/>
        <sz val="11"/>
        <rFont val="Arial"/>
        <family val="2"/>
      </rPr>
      <t>Health and Human Services</t>
    </r>
  </si>
  <si>
    <r>
      <t xml:space="preserve">Department Name </t>
    </r>
    <r>
      <rPr>
        <b/>
        <u/>
        <sz val="11"/>
        <rFont val="Arial"/>
        <family val="2"/>
      </rPr>
      <t>College of Health and Human Services</t>
    </r>
  </si>
  <si>
    <r>
      <t xml:space="preserve">Department Name </t>
    </r>
    <r>
      <rPr>
        <b/>
        <u/>
        <sz val="11"/>
        <rFont val="Arial"/>
        <family val="2"/>
      </rPr>
      <t>Allied Health</t>
    </r>
  </si>
  <si>
    <r>
      <t xml:space="preserve">Department Name </t>
    </r>
    <r>
      <rPr>
        <b/>
        <u/>
        <sz val="11"/>
        <rFont val="Arial"/>
        <family val="2"/>
      </rPr>
      <t>Education</t>
    </r>
  </si>
  <si>
    <r>
      <t xml:space="preserve">Department Name </t>
    </r>
    <r>
      <rPr>
        <b/>
        <u/>
        <sz val="11"/>
        <rFont val="Arial"/>
        <family val="2"/>
      </rPr>
      <t>School of Nursing</t>
    </r>
  </si>
  <si>
    <r>
      <t xml:space="preserve">Department Name </t>
    </r>
    <r>
      <rPr>
        <b/>
        <u/>
        <sz val="11"/>
        <rFont val="Arial"/>
        <family val="2"/>
      </rPr>
      <t>Nursing Test</t>
    </r>
  </si>
  <si>
    <r>
      <t xml:space="preserve">College of </t>
    </r>
    <r>
      <rPr>
        <b/>
        <u/>
        <sz val="11"/>
        <rFont val="Arial"/>
        <family val="2"/>
      </rPr>
      <t>Health and Human Services</t>
    </r>
    <r>
      <rPr>
        <b/>
        <sz val="11"/>
        <rFont val="Arial"/>
        <family val="2"/>
      </rPr>
      <t xml:space="preserve"> Total</t>
    </r>
  </si>
  <si>
    <r>
      <t xml:space="preserve">Function of </t>
    </r>
    <r>
      <rPr>
        <b/>
        <u/>
        <sz val="11"/>
        <rFont val="Arial"/>
        <family val="2"/>
      </rPr>
      <t>Instruction</t>
    </r>
  </si>
  <si>
    <r>
      <t xml:space="preserve">Department Name </t>
    </r>
    <r>
      <rPr>
        <b/>
        <u/>
        <sz val="11"/>
        <rFont val="Arial"/>
        <family val="2"/>
      </rPr>
      <t>Summer Session Accounting and Finance</t>
    </r>
  </si>
  <si>
    <r>
      <t xml:space="preserve">Department Name </t>
    </r>
    <r>
      <rPr>
        <b/>
        <u/>
        <sz val="11"/>
        <rFont val="Arial"/>
        <family val="2"/>
      </rPr>
      <t>Summer Session Management and Marketing</t>
    </r>
  </si>
  <si>
    <r>
      <t xml:space="preserve">Department Name </t>
    </r>
    <r>
      <rPr>
        <b/>
        <u/>
        <sz val="11"/>
        <rFont val="Arial"/>
        <family val="2"/>
      </rPr>
      <t>Summer Session Allied Health</t>
    </r>
  </si>
  <si>
    <r>
      <t xml:space="preserve">Department Name </t>
    </r>
    <r>
      <rPr>
        <b/>
        <u/>
        <sz val="11"/>
        <rFont val="Arial"/>
        <family val="2"/>
      </rPr>
      <t>Summer Session Education</t>
    </r>
  </si>
  <si>
    <r>
      <t xml:space="preserve">Department Name </t>
    </r>
    <r>
      <rPr>
        <b/>
        <u/>
        <sz val="11"/>
        <rFont val="Arial"/>
        <family val="2"/>
      </rPr>
      <t>Summer Session School of Nursing</t>
    </r>
  </si>
  <si>
    <r>
      <t xml:space="preserve">College of </t>
    </r>
    <r>
      <rPr>
        <b/>
        <u/>
        <sz val="11"/>
        <rFont val="Arial"/>
        <family val="2"/>
      </rPr>
      <t>Liberal Arts</t>
    </r>
  </si>
  <si>
    <r>
      <t xml:space="preserve">Department Name </t>
    </r>
    <r>
      <rPr>
        <b/>
        <u/>
        <sz val="11"/>
        <rFont val="Arial"/>
        <family val="2"/>
      </rPr>
      <t>College of Liberal Arts</t>
    </r>
  </si>
  <si>
    <r>
      <t xml:space="preserve">Department Name </t>
    </r>
    <r>
      <rPr>
        <b/>
        <u/>
        <sz val="11"/>
        <rFont val="Arial"/>
        <family val="2"/>
      </rPr>
      <t>Summer Session Communication and Arts</t>
    </r>
  </si>
  <si>
    <r>
      <t xml:space="preserve">Department Name </t>
    </r>
    <r>
      <rPr>
        <b/>
        <u/>
        <sz val="11"/>
        <rFont val="Arial"/>
        <family val="2"/>
      </rPr>
      <t>English and Humanities</t>
    </r>
  </si>
  <si>
    <r>
      <t xml:space="preserve">Department Name </t>
    </r>
    <r>
      <rPr>
        <b/>
        <u/>
        <sz val="11"/>
        <rFont val="Arial"/>
        <family val="2"/>
      </rPr>
      <t>Summer Session English and Humanities</t>
    </r>
  </si>
  <si>
    <r>
      <t xml:space="preserve">College of </t>
    </r>
    <r>
      <rPr>
        <b/>
        <u/>
        <sz val="11"/>
        <rFont val="Arial"/>
        <family val="2"/>
      </rPr>
      <t>Liberal Arts</t>
    </r>
    <r>
      <rPr>
        <b/>
        <sz val="11"/>
        <rFont val="Arial"/>
        <family val="2"/>
      </rPr>
      <t xml:space="preserve"> Total</t>
    </r>
  </si>
  <si>
    <r>
      <t xml:space="preserve">College of </t>
    </r>
    <r>
      <rPr>
        <b/>
        <u/>
        <sz val="11"/>
        <rFont val="Arial"/>
        <family val="2"/>
      </rPr>
      <t>Natural Sciences and Mathematics</t>
    </r>
  </si>
  <si>
    <r>
      <t xml:space="preserve">Department Name </t>
    </r>
    <r>
      <rPr>
        <b/>
        <u/>
        <sz val="11"/>
        <rFont val="Arial"/>
        <family val="2"/>
      </rPr>
      <t>College of Natural Sciences and Mathematics</t>
    </r>
  </si>
  <si>
    <r>
      <t xml:space="preserve">Department Name </t>
    </r>
    <r>
      <rPr>
        <b/>
        <u/>
        <sz val="11"/>
        <rFont val="Arial"/>
        <family val="2"/>
      </rPr>
      <t>Communication and Arts</t>
    </r>
  </si>
  <si>
    <r>
      <t xml:space="preserve">Department Name </t>
    </r>
    <r>
      <rPr>
        <b/>
        <u/>
        <sz val="11"/>
        <rFont val="Arial"/>
        <family val="2"/>
      </rPr>
      <t>Biological Sciences</t>
    </r>
  </si>
  <si>
    <r>
      <t xml:space="preserve">Department Name </t>
    </r>
    <r>
      <rPr>
        <b/>
        <u/>
        <sz val="11"/>
        <rFont val="Arial"/>
        <family val="2"/>
      </rPr>
      <t>Summer Session Biological Sciences</t>
    </r>
  </si>
  <si>
    <r>
      <t xml:space="preserve">Department Name </t>
    </r>
    <r>
      <rPr>
        <b/>
        <u/>
        <sz val="11"/>
        <rFont val="Arial"/>
        <family val="2"/>
      </rPr>
      <t>Chemistry and Physics</t>
    </r>
  </si>
  <si>
    <r>
      <t xml:space="preserve">Department Name </t>
    </r>
    <r>
      <rPr>
        <b/>
        <u/>
        <sz val="11"/>
        <rFont val="Arial"/>
        <family val="2"/>
      </rPr>
      <t>Summer Session Chemistry and Physics</t>
    </r>
  </si>
  <si>
    <r>
      <t xml:space="preserve">Department Name </t>
    </r>
    <r>
      <rPr>
        <b/>
        <u/>
        <sz val="11"/>
        <rFont val="Arial"/>
        <family val="2"/>
      </rPr>
      <t>Mathematics and Computer Science</t>
    </r>
  </si>
  <si>
    <r>
      <t xml:space="preserve">Department Name </t>
    </r>
    <r>
      <rPr>
        <b/>
        <u/>
        <sz val="11"/>
        <rFont val="Arial"/>
        <family val="2"/>
      </rPr>
      <t>Summer Session Mathematics and Computer Science</t>
    </r>
  </si>
  <si>
    <r>
      <t xml:space="preserve">College of </t>
    </r>
    <r>
      <rPr>
        <b/>
        <u/>
        <sz val="11"/>
        <rFont val="Arial"/>
        <family val="2"/>
      </rPr>
      <t>Natural Sciences and Mathematics</t>
    </r>
    <r>
      <rPr>
        <b/>
        <sz val="11"/>
        <rFont val="Arial"/>
        <family val="2"/>
      </rPr>
      <t xml:space="preserve"> Total</t>
    </r>
  </si>
  <si>
    <r>
      <t xml:space="preserve">College of </t>
    </r>
    <r>
      <rPr>
        <b/>
        <u/>
        <sz val="11"/>
        <rFont val="Arial"/>
        <family val="2"/>
      </rPr>
      <t>Social Sciences</t>
    </r>
  </si>
  <si>
    <r>
      <t xml:space="preserve">Department Name </t>
    </r>
    <r>
      <rPr>
        <b/>
        <u/>
        <sz val="11"/>
        <rFont val="Arial"/>
        <family val="2"/>
      </rPr>
      <t>College of Social Sciences</t>
    </r>
  </si>
  <si>
    <r>
      <t xml:space="preserve">Department Name </t>
    </r>
    <r>
      <rPr>
        <b/>
        <u/>
        <sz val="11"/>
        <rFont val="Arial"/>
        <family val="2"/>
      </rPr>
      <t>Criminal Justice</t>
    </r>
  </si>
  <si>
    <r>
      <t xml:space="preserve">Department Name </t>
    </r>
    <r>
      <rPr>
        <b/>
        <u/>
        <sz val="11"/>
        <rFont val="Arial"/>
        <family val="2"/>
      </rPr>
      <t>Summer Session Criminal Justice</t>
    </r>
  </si>
  <si>
    <r>
      <t xml:space="preserve">Department Name </t>
    </r>
    <r>
      <rPr>
        <b/>
        <u/>
        <sz val="11"/>
        <rFont val="Arial"/>
        <family val="2"/>
      </rPr>
      <t>History and Political Science</t>
    </r>
  </si>
  <si>
    <r>
      <t xml:space="preserve">Department Name </t>
    </r>
    <r>
      <rPr>
        <b/>
        <u/>
        <sz val="11"/>
        <rFont val="Arial"/>
        <family val="2"/>
      </rPr>
      <t>Summer Session History and Political Science</t>
    </r>
  </si>
  <si>
    <r>
      <t xml:space="preserve">Department Name </t>
    </r>
    <r>
      <rPr>
        <b/>
        <u/>
        <sz val="11"/>
        <rFont val="Arial"/>
        <family val="2"/>
      </rPr>
      <t>Psychology</t>
    </r>
  </si>
  <si>
    <r>
      <t xml:space="preserve">Department Name </t>
    </r>
    <r>
      <rPr>
        <b/>
        <u/>
        <sz val="11"/>
        <rFont val="Arial"/>
        <family val="2"/>
      </rPr>
      <t>Summer Session Psychology</t>
    </r>
  </si>
  <si>
    <r>
      <t xml:space="preserve">College of </t>
    </r>
    <r>
      <rPr>
        <b/>
        <u/>
        <sz val="11"/>
        <rFont val="Arial"/>
        <family val="2"/>
      </rPr>
      <t>Social Sciences</t>
    </r>
    <r>
      <rPr>
        <b/>
        <sz val="11"/>
        <rFont val="Arial"/>
        <family val="2"/>
      </rPr>
      <t xml:space="preserve"> Total</t>
    </r>
  </si>
  <si>
    <r>
      <t xml:space="preserve">Department Name </t>
    </r>
    <r>
      <rPr>
        <b/>
        <u/>
        <sz val="11"/>
        <rFont val="Arial"/>
        <family val="2"/>
      </rPr>
      <t>General Instruct Support</t>
    </r>
  </si>
  <si>
    <r>
      <t xml:space="preserve">Function of  </t>
    </r>
    <r>
      <rPr>
        <b/>
        <u/>
        <sz val="11"/>
        <rFont val="Arial"/>
        <family val="2"/>
      </rPr>
      <t>Instruction</t>
    </r>
  </si>
  <si>
    <r>
      <t xml:space="preserve">Department Name </t>
    </r>
    <r>
      <rPr>
        <b/>
        <u/>
        <sz val="11"/>
        <rFont val="Arial"/>
        <family val="2"/>
      </rPr>
      <t>Educational Technology</t>
    </r>
  </si>
  <si>
    <r>
      <t xml:space="preserve">Department Name </t>
    </r>
    <r>
      <rPr>
        <b/>
        <u/>
        <sz val="11"/>
        <rFont val="Arial"/>
        <family val="2"/>
      </rPr>
      <t>Online Degree Program</t>
    </r>
  </si>
  <si>
    <r>
      <t xml:space="preserve">Function of </t>
    </r>
    <r>
      <rPr>
        <b/>
        <u/>
        <sz val="11"/>
        <rFont val="Arial"/>
        <family val="2"/>
      </rPr>
      <t>Instruction</t>
    </r>
    <r>
      <rPr>
        <b/>
        <sz val="11"/>
        <rFont val="Arial"/>
        <family val="2"/>
      </rPr>
      <t xml:space="preserve"> Total</t>
    </r>
  </si>
  <si>
    <r>
      <t xml:space="preserve">Department Name </t>
    </r>
    <r>
      <rPr>
        <b/>
        <u/>
        <sz val="11"/>
        <rFont val="Arial"/>
        <family val="2"/>
      </rPr>
      <t>General Academic Support</t>
    </r>
  </si>
  <si>
    <r>
      <t xml:space="preserve">Department Name </t>
    </r>
    <r>
      <rPr>
        <b/>
        <u/>
        <sz val="11"/>
        <rFont val="Arial"/>
        <family val="2"/>
      </rPr>
      <t>Academic Affairs</t>
    </r>
  </si>
  <si>
    <r>
      <t xml:space="preserve">Department Name </t>
    </r>
    <r>
      <rPr>
        <b/>
        <u/>
        <sz val="11"/>
        <rFont val="Arial"/>
        <family val="2"/>
      </rPr>
      <t>University Academy - Dual Enrollment</t>
    </r>
  </si>
  <si>
    <r>
      <t xml:space="preserve">Department Name </t>
    </r>
    <r>
      <rPr>
        <b/>
        <u/>
        <sz val="11"/>
        <rFont val="Arial"/>
        <family val="2"/>
      </rPr>
      <t>Library</t>
    </r>
  </si>
  <si>
    <r>
      <t xml:space="preserve">Department Name </t>
    </r>
    <r>
      <rPr>
        <b/>
        <u/>
        <sz val="11"/>
        <rFont val="Arial"/>
        <family val="2"/>
      </rPr>
      <t>Advising Center</t>
    </r>
  </si>
  <si>
    <r>
      <t xml:space="preserve">Department Name </t>
    </r>
    <r>
      <rPr>
        <b/>
        <u/>
        <sz val="11"/>
        <rFont val="Arial"/>
        <family val="2"/>
      </rPr>
      <t>First Year Experience</t>
    </r>
  </si>
  <si>
    <r>
      <t xml:space="preserve">Function of </t>
    </r>
    <r>
      <rPr>
        <b/>
        <u/>
        <sz val="11"/>
        <rFont val="Arial"/>
        <family val="2"/>
      </rPr>
      <t>Academic Support</t>
    </r>
    <r>
      <rPr>
        <b/>
        <sz val="11"/>
        <rFont val="Arial"/>
        <family val="2"/>
      </rPr>
      <t xml:space="preserve"> Total</t>
    </r>
  </si>
  <si>
    <r>
      <t>Department Name R</t>
    </r>
    <r>
      <rPr>
        <b/>
        <u/>
        <sz val="11"/>
        <rFont val="Arial"/>
        <family val="2"/>
      </rPr>
      <t>ecruitment and Outreach</t>
    </r>
  </si>
  <si>
    <r>
      <t xml:space="preserve">Function of  </t>
    </r>
    <r>
      <rPr>
        <b/>
        <u/>
        <sz val="11"/>
        <rFont val="Arial"/>
        <family val="2"/>
      </rPr>
      <t>Student Services</t>
    </r>
  </si>
  <si>
    <r>
      <t xml:space="preserve">Department Name </t>
    </r>
    <r>
      <rPr>
        <b/>
        <u/>
        <sz val="11"/>
        <rFont val="Arial"/>
        <family val="2"/>
      </rPr>
      <t>Financial Aid</t>
    </r>
  </si>
  <si>
    <r>
      <t xml:space="preserve">Department Name </t>
    </r>
    <r>
      <rPr>
        <b/>
        <u/>
        <sz val="11"/>
        <rFont val="Arial"/>
        <family val="2"/>
      </rPr>
      <t>Office of Records</t>
    </r>
  </si>
  <si>
    <r>
      <t xml:space="preserve">Department Name </t>
    </r>
    <r>
      <rPr>
        <b/>
        <u/>
        <sz val="11"/>
        <rFont val="Arial"/>
        <family val="2"/>
      </rPr>
      <t>Title IX, Disability Services, and Civil Rights</t>
    </r>
  </si>
  <si>
    <r>
      <t xml:space="preserve">Function of </t>
    </r>
    <r>
      <rPr>
        <b/>
        <u/>
        <sz val="11"/>
        <rFont val="Arial"/>
        <family val="2"/>
      </rPr>
      <t>Student Services</t>
    </r>
    <r>
      <rPr>
        <b/>
        <sz val="11"/>
        <rFont val="Arial"/>
        <family val="2"/>
      </rPr>
      <t xml:space="preserve"> Total</t>
    </r>
  </si>
  <si>
    <r>
      <t xml:space="preserve">Function of  </t>
    </r>
    <r>
      <rPr>
        <b/>
        <u/>
        <sz val="11"/>
        <rFont val="Arial"/>
        <family val="2"/>
      </rPr>
      <t>Institutional Support</t>
    </r>
  </si>
  <si>
    <r>
      <t xml:space="preserve">Department Name </t>
    </r>
    <r>
      <rPr>
        <b/>
        <u/>
        <sz val="11"/>
        <rFont val="Arial"/>
        <family val="2"/>
      </rPr>
      <t>Diversity, Equity and Inclusion</t>
    </r>
  </si>
  <si>
    <r>
      <t xml:space="preserve">Department Name </t>
    </r>
    <r>
      <rPr>
        <b/>
        <u/>
        <sz val="11"/>
        <rFont val="Arial"/>
        <family val="2"/>
      </rPr>
      <t>Commencement and Diplomas</t>
    </r>
  </si>
  <si>
    <r>
      <t xml:space="preserve">Department Name </t>
    </r>
    <r>
      <rPr>
        <b/>
        <u/>
        <sz val="11"/>
        <rFont val="Arial"/>
        <family val="2"/>
      </rPr>
      <t>Chancellor</t>
    </r>
  </si>
  <si>
    <r>
      <t xml:space="preserve">Department Name </t>
    </r>
    <r>
      <rPr>
        <b/>
        <u/>
        <sz val="11"/>
        <rFont val="Arial"/>
        <family val="2"/>
      </rPr>
      <t>Finance and Administrative Services</t>
    </r>
  </si>
  <si>
    <r>
      <t xml:space="preserve">Department Name </t>
    </r>
    <r>
      <rPr>
        <b/>
        <u/>
        <sz val="11"/>
        <rFont val="Arial"/>
        <family val="2"/>
      </rPr>
      <t>Human Resource Management</t>
    </r>
  </si>
  <si>
    <r>
      <t xml:space="preserve">Department Name </t>
    </r>
    <r>
      <rPr>
        <b/>
        <u/>
        <sz val="11"/>
        <rFont val="Arial"/>
        <family val="2"/>
      </rPr>
      <t>Procurement Services</t>
    </r>
  </si>
  <si>
    <r>
      <t xml:space="preserve">Department Name </t>
    </r>
    <r>
      <rPr>
        <b/>
        <u/>
        <sz val="11"/>
        <rFont val="Arial"/>
        <family val="2"/>
      </rPr>
      <t>Allocation of Indirect Costs</t>
    </r>
  </si>
  <si>
    <r>
      <t xml:space="preserve">Department Name </t>
    </r>
    <r>
      <rPr>
        <b/>
        <u/>
        <sz val="11"/>
        <rFont val="Arial"/>
        <family val="2"/>
      </rPr>
      <t>Fringe Benefits</t>
    </r>
  </si>
  <si>
    <r>
      <t xml:space="preserve">Department Name </t>
    </r>
    <r>
      <rPr>
        <b/>
        <u/>
        <sz val="11"/>
        <rFont val="Arial"/>
        <family val="2"/>
      </rPr>
      <t>Workmens Compensation Insurance</t>
    </r>
  </si>
  <si>
    <r>
      <t xml:space="preserve">Department Name </t>
    </r>
    <r>
      <rPr>
        <b/>
        <u/>
        <sz val="11"/>
        <rFont val="Arial"/>
        <family val="2"/>
      </rPr>
      <t>Bad Debt Expense</t>
    </r>
  </si>
  <si>
    <r>
      <t xml:space="preserve">Department Name </t>
    </r>
    <r>
      <rPr>
        <b/>
        <u/>
        <sz val="11"/>
        <rFont val="Arial"/>
        <family val="2"/>
      </rPr>
      <t>Casualty Insurance</t>
    </r>
  </si>
  <si>
    <r>
      <t xml:space="preserve">Department Name </t>
    </r>
    <r>
      <rPr>
        <b/>
        <u/>
        <sz val="11"/>
        <rFont val="Arial"/>
        <family val="2"/>
      </rPr>
      <t>IET</t>
    </r>
  </si>
  <si>
    <r>
      <t xml:space="preserve">Department Name </t>
    </r>
    <r>
      <rPr>
        <b/>
        <u/>
        <sz val="11"/>
        <rFont val="Arial"/>
        <family val="2"/>
      </rPr>
      <t>Institutional Advancement</t>
    </r>
  </si>
  <si>
    <r>
      <t xml:space="preserve">Department Name </t>
    </r>
    <r>
      <rPr>
        <b/>
        <u/>
        <sz val="11"/>
        <rFont val="Arial"/>
        <family val="2"/>
      </rPr>
      <t>Institutional Research-Effectiveness</t>
    </r>
  </si>
  <si>
    <r>
      <t xml:space="preserve">Department Name </t>
    </r>
    <r>
      <rPr>
        <b/>
        <u/>
        <sz val="11"/>
        <rFont val="Arial"/>
        <family val="2"/>
      </rPr>
      <t>Sacs Accreditation</t>
    </r>
  </si>
  <si>
    <r>
      <t xml:space="preserve">Department Name </t>
    </r>
    <r>
      <rPr>
        <b/>
        <u/>
        <sz val="11"/>
        <rFont val="Arial"/>
        <family val="2"/>
      </rPr>
      <t>General Institute Expense</t>
    </r>
  </si>
  <si>
    <r>
      <t xml:space="preserve">Department Name </t>
    </r>
    <r>
      <rPr>
        <b/>
        <u/>
        <sz val="11"/>
        <rFont val="Arial"/>
        <family val="2"/>
      </rPr>
      <t>Credit Card Bank Charges</t>
    </r>
  </si>
  <si>
    <r>
      <t xml:space="preserve">Department Name </t>
    </r>
    <r>
      <rPr>
        <b/>
        <u/>
        <sz val="11"/>
        <rFont val="Arial"/>
        <family val="2"/>
      </rPr>
      <t>Telephone Exchange</t>
    </r>
  </si>
  <si>
    <r>
      <t xml:space="preserve">Department Name </t>
    </r>
    <r>
      <rPr>
        <b/>
        <u/>
        <sz val="11"/>
        <rFont val="Arial"/>
        <family val="2"/>
      </rPr>
      <t>Stategic Communications</t>
    </r>
  </si>
  <si>
    <r>
      <t xml:space="preserve">Function of </t>
    </r>
    <r>
      <rPr>
        <b/>
        <u/>
        <sz val="11"/>
        <rFont val="Arial"/>
        <family val="2"/>
      </rPr>
      <t xml:space="preserve">Institutional Support </t>
    </r>
    <r>
      <rPr>
        <b/>
        <sz val="11"/>
        <rFont val="Arial"/>
        <family val="2"/>
      </rPr>
      <t>Total</t>
    </r>
  </si>
  <si>
    <r>
      <t xml:space="preserve">Department Name </t>
    </r>
    <r>
      <rPr>
        <b/>
        <u/>
        <sz val="11"/>
        <rFont val="Arial"/>
        <family val="2"/>
      </rPr>
      <t>Safety and Risk Management</t>
    </r>
  </si>
  <si>
    <r>
      <t xml:space="preserve">Department Name </t>
    </r>
    <r>
      <rPr>
        <b/>
        <u/>
        <sz val="11"/>
        <rFont val="Arial"/>
        <family val="2"/>
      </rPr>
      <t>University Police</t>
    </r>
  </si>
  <si>
    <r>
      <t xml:space="preserve">Department Name </t>
    </r>
    <r>
      <rPr>
        <b/>
        <u/>
        <sz val="11"/>
        <rFont val="Arial"/>
        <family val="2"/>
      </rPr>
      <t>Facility Services</t>
    </r>
  </si>
  <si>
    <r>
      <t xml:space="preserve">Department Name </t>
    </r>
    <r>
      <rPr>
        <b/>
        <u/>
        <sz val="11"/>
        <rFont val="Arial"/>
        <family val="2"/>
      </rPr>
      <t>Student Services</t>
    </r>
  </si>
  <si>
    <r>
      <t xml:space="preserve">Function of </t>
    </r>
    <r>
      <rPr>
        <b/>
        <u/>
        <sz val="11"/>
        <rFont val="Arial"/>
        <family val="2"/>
      </rPr>
      <t>Operations and Maintenance of Plant</t>
    </r>
  </si>
  <si>
    <r>
      <t xml:space="preserve">Department Name </t>
    </r>
    <r>
      <rPr>
        <b/>
        <u/>
        <sz val="11"/>
        <rFont val="Arial"/>
        <family val="2"/>
      </rPr>
      <t>Building Operations</t>
    </r>
  </si>
  <si>
    <r>
      <t xml:space="preserve">Department Name </t>
    </r>
    <r>
      <rPr>
        <b/>
        <u/>
        <sz val="11"/>
        <rFont val="Arial"/>
        <family val="2"/>
      </rPr>
      <t>Grounds</t>
    </r>
  </si>
  <si>
    <r>
      <t xml:space="preserve">Department Name </t>
    </r>
    <r>
      <rPr>
        <b/>
        <u/>
        <sz val="11"/>
        <rFont val="Arial"/>
        <family val="2"/>
      </rPr>
      <t>Utility Plant</t>
    </r>
  </si>
  <si>
    <r>
      <t xml:space="preserve">Department Name </t>
    </r>
    <r>
      <rPr>
        <b/>
        <u/>
        <sz val="11"/>
        <rFont val="Arial"/>
        <family val="2"/>
      </rPr>
      <t>Property Insurance</t>
    </r>
  </si>
  <si>
    <r>
      <t xml:space="preserve">Function of </t>
    </r>
    <r>
      <rPr>
        <b/>
        <u/>
        <sz val="11"/>
        <rFont val="Arial"/>
        <family val="2"/>
      </rPr>
      <t>Operations and Maintenance of Plant</t>
    </r>
    <r>
      <rPr>
        <b/>
        <sz val="11"/>
        <rFont val="Arial"/>
        <family val="2"/>
      </rPr>
      <t xml:space="preserve"> Total</t>
    </r>
  </si>
  <si>
    <r>
      <t xml:space="preserve">Function of  </t>
    </r>
    <r>
      <rPr>
        <b/>
        <u/>
        <sz val="11"/>
        <rFont val="Arial"/>
        <family val="2"/>
      </rPr>
      <t>Transfers</t>
    </r>
  </si>
  <si>
    <r>
      <t xml:space="preserve">Department Name </t>
    </r>
    <r>
      <rPr>
        <b/>
        <u/>
        <sz val="11"/>
        <rFont val="Arial"/>
        <family val="2"/>
      </rPr>
      <t>Transfers</t>
    </r>
  </si>
  <si>
    <r>
      <t xml:space="preserve">Function of </t>
    </r>
    <r>
      <rPr>
        <b/>
        <u/>
        <sz val="11"/>
        <rFont val="Arial"/>
        <family val="2"/>
      </rPr>
      <t>Transfers</t>
    </r>
    <r>
      <rPr>
        <b/>
        <sz val="11"/>
        <rFont val="Arial"/>
        <family val="2"/>
      </rPr>
      <t xml:space="preserve"> Total</t>
    </r>
  </si>
  <si>
    <r>
      <t xml:space="preserve">Department Name </t>
    </r>
    <r>
      <rPr>
        <b/>
        <u/>
        <sz val="11"/>
        <rFont val="Arial"/>
        <family val="2"/>
      </rPr>
      <t>Board of Supervisors Scholarships</t>
    </r>
  </si>
  <si>
    <r>
      <t xml:space="preserve">Function of </t>
    </r>
    <r>
      <rPr>
        <b/>
        <u/>
        <sz val="11"/>
        <rFont val="Arial"/>
        <family val="2"/>
      </rPr>
      <t>Scholarships</t>
    </r>
  </si>
  <si>
    <r>
      <t xml:space="preserve">Department Name </t>
    </r>
    <r>
      <rPr>
        <b/>
        <u/>
        <sz val="11"/>
        <rFont val="Arial"/>
        <family val="2"/>
      </rPr>
      <t>Fee Exemptions</t>
    </r>
  </si>
  <si>
    <r>
      <t xml:space="preserve">Department Name </t>
    </r>
    <r>
      <rPr>
        <b/>
        <u/>
        <sz val="11"/>
        <rFont val="Arial"/>
        <family val="2"/>
      </rPr>
      <t>National Guard Fee Exemption Program</t>
    </r>
  </si>
  <si>
    <r>
      <t xml:space="preserve">Department Name </t>
    </r>
    <r>
      <rPr>
        <b/>
        <u/>
        <sz val="11"/>
        <rFont val="Arial"/>
        <family val="2"/>
      </rPr>
      <t>Sixty-Five and Older Fee Exemption</t>
    </r>
  </si>
  <si>
    <r>
      <t xml:space="preserve">Department Name </t>
    </r>
    <r>
      <rPr>
        <b/>
        <u/>
        <sz val="11"/>
        <rFont val="Arial"/>
        <family val="2"/>
      </rPr>
      <t>Children of Deceased Veterans</t>
    </r>
  </si>
  <si>
    <r>
      <t xml:space="preserve">Department Name </t>
    </r>
    <r>
      <rPr>
        <b/>
        <u/>
        <sz val="11"/>
        <rFont val="Arial"/>
        <family val="2"/>
      </rPr>
      <t>Child of Deceased Police/Firefighters</t>
    </r>
  </si>
  <si>
    <r>
      <t xml:space="preserve">Department Name </t>
    </r>
    <r>
      <rPr>
        <b/>
        <u/>
        <sz val="11"/>
        <rFont val="Arial"/>
        <family val="2"/>
      </rPr>
      <t>LA Dual Enrollment Program</t>
    </r>
  </si>
  <si>
    <r>
      <t xml:space="preserve">Department Name </t>
    </r>
    <r>
      <rPr>
        <b/>
        <u/>
        <sz val="11"/>
        <rFont val="Arial"/>
        <family val="2"/>
      </rPr>
      <t>Books and Supplies Scholarship</t>
    </r>
  </si>
  <si>
    <r>
      <t xml:space="preserve">Department Name </t>
    </r>
    <r>
      <rPr>
        <b/>
        <u/>
        <sz val="11"/>
        <rFont val="Arial"/>
        <family val="2"/>
      </rPr>
      <t>Chancellor's Scholarships</t>
    </r>
  </si>
  <si>
    <r>
      <t xml:space="preserve">Department Name </t>
    </r>
    <r>
      <rPr>
        <b/>
        <u/>
        <sz val="11"/>
        <rFont val="Arial"/>
        <family val="2"/>
      </rPr>
      <t>Academic Excellence Hardship Exemptions</t>
    </r>
  </si>
  <si>
    <r>
      <t xml:space="preserve">Department Name </t>
    </r>
    <r>
      <rPr>
        <b/>
        <u/>
        <sz val="11"/>
        <rFont val="Arial"/>
        <family val="2"/>
      </rPr>
      <t>Operational Fee Hardship Exemptions</t>
    </r>
  </si>
  <si>
    <r>
      <t xml:space="preserve">Department Name </t>
    </r>
    <r>
      <rPr>
        <b/>
        <u/>
        <sz val="11"/>
        <rFont val="Arial"/>
        <family val="2"/>
      </rPr>
      <t>Staff Fee Exemption</t>
    </r>
  </si>
  <si>
    <r>
      <t xml:space="preserve">Department Name </t>
    </r>
    <r>
      <rPr>
        <b/>
        <u/>
        <sz val="11"/>
        <rFont val="Arial"/>
        <family val="2"/>
      </rPr>
      <t>CLTCC Employee Exempt</t>
    </r>
  </si>
  <si>
    <r>
      <t xml:space="preserve">Department Name </t>
    </r>
    <r>
      <rPr>
        <b/>
        <u/>
        <sz val="11"/>
        <rFont val="Arial"/>
        <family val="2"/>
      </rPr>
      <t>Tuition Hardship Exemption</t>
    </r>
  </si>
  <si>
    <r>
      <t xml:space="preserve">Function of </t>
    </r>
    <r>
      <rPr>
        <b/>
        <u/>
        <sz val="11"/>
        <rFont val="Arial"/>
        <family val="2"/>
      </rPr>
      <t xml:space="preserve">Scholarship </t>
    </r>
    <r>
      <rPr>
        <b/>
        <sz val="11"/>
        <rFont val="Arial"/>
        <family val="2"/>
      </rPr>
      <t>Total</t>
    </r>
  </si>
  <si>
    <r>
      <t xml:space="preserve">Department Name </t>
    </r>
    <r>
      <rPr>
        <b/>
        <u/>
        <sz val="11"/>
        <rFont val="Arial"/>
        <family val="2"/>
      </rPr>
      <t>International Programs</t>
    </r>
  </si>
  <si>
    <r>
      <t xml:space="preserve">Department Name </t>
    </r>
    <r>
      <rPr>
        <b/>
        <u/>
        <sz val="11"/>
        <rFont val="Arial"/>
        <family val="2"/>
      </rPr>
      <t>Motor Pool</t>
    </r>
  </si>
  <si>
    <t>2022-23</t>
  </si>
  <si>
    <t>2023-24</t>
  </si>
  <si>
    <t>2023-24+/-</t>
  </si>
  <si>
    <r>
      <t xml:space="preserve">Department Name </t>
    </r>
    <r>
      <rPr>
        <b/>
        <u/>
        <sz val="11"/>
        <rFont val="Arial"/>
        <family val="2"/>
      </rPr>
      <t>Honors Program Development</t>
    </r>
  </si>
  <si>
    <r>
      <t xml:space="preserve">Department Name </t>
    </r>
    <r>
      <rPr>
        <b/>
        <u/>
        <sz val="11"/>
        <rFont val="Arial"/>
        <family val="2"/>
      </rPr>
      <t>Faculty Senate Professional Development</t>
    </r>
  </si>
  <si>
    <r>
      <t xml:space="preserve">Department Name </t>
    </r>
    <r>
      <rPr>
        <b/>
        <u/>
        <sz val="11"/>
        <rFont val="Arial"/>
        <family val="2"/>
      </rPr>
      <t>CORE</t>
    </r>
  </si>
  <si>
    <r>
      <t xml:space="preserve">Department Name </t>
    </r>
    <r>
      <rPr>
        <b/>
        <u/>
        <sz val="11"/>
        <rFont val="Arial"/>
        <family val="2"/>
      </rPr>
      <t>Holistic Education &amp; Career Development</t>
    </r>
  </si>
  <si>
    <r>
      <t xml:space="preserve">Department Name </t>
    </r>
    <r>
      <rPr>
        <b/>
        <u/>
        <sz val="11"/>
        <rFont val="Arial"/>
        <family val="2"/>
      </rPr>
      <t>Auxiliary Services Administration</t>
    </r>
  </si>
  <si>
    <r>
      <t xml:space="preserve">Department Name </t>
    </r>
    <r>
      <rPr>
        <b/>
        <u/>
        <sz val="11"/>
        <rFont val="Arial"/>
        <family val="2"/>
      </rPr>
      <t>Workday Student Implementation</t>
    </r>
  </si>
  <si>
    <t>`</t>
  </si>
  <si>
    <r>
      <t xml:space="preserve">Department Name </t>
    </r>
    <r>
      <rPr>
        <b/>
        <u/>
        <sz val="11"/>
        <rFont val="Arial"/>
        <family val="2"/>
      </rPr>
      <t>National Student Exchange</t>
    </r>
  </si>
  <si>
    <r>
      <t xml:space="preserve">Department Name </t>
    </r>
    <r>
      <rPr>
        <b/>
        <u/>
        <sz val="11"/>
        <rFont val="Arial"/>
        <family val="2"/>
      </rPr>
      <t>Professional Aviation Program</t>
    </r>
  </si>
  <si>
    <r>
      <t xml:space="preserve">Department Name </t>
    </r>
    <r>
      <rPr>
        <b/>
        <u/>
        <sz val="11"/>
        <rFont val="Arial"/>
        <family val="2"/>
      </rPr>
      <t>College of Business - Cost Sharing</t>
    </r>
  </si>
  <si>
    <r>
      <t xml:space="preserve">Function of  </t>
    </r>
    <r>
      <rPr>
        <b/>
        <u/>
        <sz val="11"/>
        <rFont val="Arial"/>
        <family val="2"/>
      </rPr>
      <t>Public Service</t>
    </r>
  </si>
  <si>
    <t xml:space="preserve">Department Name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</si>
</sst>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u/>
      <sz val="11"/>
      <name val="Arial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3" fontId="1" fillId="0" borderId="0" xfId="0" applyNumberFormat="1" applyFont="1" applyAlignment="1"/>
    <xf numFmtId="3" fontId="2" fillId="0" borderId="0" xfId="0" applyNumberFormat="1" applyFont="1" applyAlignment="1"/>
    <xf numFmtId="0" fontId="2" fillId="0" borderId="0" xfId="0" applyNumberFormat="1" applyFont="1" applyAlignment="1"/>
    <xf numFmtId="0" fontId="2" fillId="0" borderId="1" xfId="0" applyNumberFormat="1" applyFont="1" applyBorder="1" applyAlignment="1"/>
    <xf numFmtId="3" fontId="1" fillId="0" borderId="2" xfId="0" applyNumberFormat="1" applyFont="1" applyBorder="1" applyAlignment="1"/>
    <xf numFmtId="3" fontId="2" fillId="0" borderId="2" xfId="0" applyNumberFormat="1" applyFont="1" applyBorder="1" applyAlignment="1"/>
    <xf numFmtId="0" fontId="1" fillId="0" borderId="3" xfId="0" applyNumberFormat="1" applyFont="1" applyBorder="1" applyAlignment="1">
      <alignment horizontal="center"/>
    </xf>
    <xf numFmtId="0" fontId="2" fillId="0" borderId="6" xfId="0" applyNumberFormat="1" applyFont="1" applyBorder="1"/>
    <xf numFmtId="0" fontId="2" fillId="0" borderId="7" xfId="0" applyNumberFormat="1" applyFont="1" applyBorder="1" applyAlignment="1">
      <alignment horizontal="center"/>
    </xf>
    <xf numFmtId="0" fontId="1" fillId="0" borderId="7" xfId="0" applyNumberFormat="1" applyFont="1" applyBorder="1" applyAlignment="1"/>
    <xf numFmtId="0" fontId="1" fillId="0" borderId="6" xfId="0" applyNumberFormat="1" applyFont="1" applyBorder="1" applyAlignment="1"/>
    <xf numFmtId="0" fontId="2" fillId="0" borderId="8" xfId="0" applyNumberFormat="1" applyFont="1" applyBorder="1" applyAlignment="1"/>
    <xf numFmtId="0" fontId="2" fillId="0" borderId="6" xfId="0" applyNumberFormat="1" applyFont="1" applyBorder="1" applyAlignment="1"/>
    <xf numFmtId="0" fontId="2" fillId="0" borderId="9" xfId="0" applyNumberFormat="1" applyFont="1" applyBorder="1" applyAlignment="1"/>
    <xf numFmtId="0" fontId="2" fillId="0" borderId="10" xfId="0" applyNumberFormat="1" applyFont="1" applyBorder="1"/>
    <xf numFmtId="0" fontId="2" fillId="0" borderId="11" xfId="0" applyNumberFormat="1" applyFont="1" applyBorder="1"/>
    <xf numFmtId="0" fontId="2" fillId="0" borderId="12" xfId="0" applyNumberFormat="1" applyFont="1" applyBorder="1"/>
    <xf numFmtId="0" fontId="2" fillId="0" borderId="8" xfId="0" applyNumberFormat="1" applyFont="1" applyBorder="1"/>
    <xf numFmtId="0" fontId="2" fillId="0" borderId="0" xfId="0" applyNumberFormat="1" applyFont="1" applyBorder="1" applyAlignment="1"/>
    <xf numFmtId="0" fontId="2" fillId="0" borderId="13" xfId="0" applyNumberFormat="1" applyFont="1" applyBorder="1"/>
    <xf numFmtId="0" fontId="1" fillId="0" borderId="14" xfId="0" applyNumberFormat="1" applyFont="1" applyBorder="1" applyAlignment="1"/>
    <xf numFmtId="0" fontId="2" fillId="0" borderId="15" xfId="0" applyNumberFormat="1" applyFont="1" applyBorder="1"/>
    <xf numFmtId="0" fontId="2" fillId="0" borderId="7" xfId="0" applyNumberFormat="1" applyFont="1" applyBorder="1" applyAlignment="1"/>
    <xf numFmtId="0" fontId="2" fillId="0" borderId="16" xfId="0" applyNumberFormat="1" applyFont="1" applyBorder="1"/>
    <xf numFmtId="3" fontId="2" fillId="0" borderId="16" xfId="0" applyNumberFormat="1" applyFont="1" applyBorder="1" applyAlignment="1"/>
    <xf numFmtId="3" fontId="2" fillId="0" borderId="16" xfId="0" applyNumberFormat="1" applyFont="1" applyBorder="1"/>
    <xf numFmtId="0" fontId="1" fillId="0" borderId="9" xfId="0" applyNumberFormat="1" applyFont="1" applyBorder="1" applyAlignment="1"/>
    <xf numFmtId="3" fontId="2" fillId="0" borderId="17" xfId="0" applyNumberFormat="1" applyFont="1" applyBorder="1" applyAlignment="1"/>
    <xf numFmtId="3" fontId="2" fillId="0" borderId="18" xfId="0" applyNumberFormat="1" applyFont="1" applyBorder="1" applyAlignment="1"/>
    <xf numFmtId="0" fontId="1" fillId="0" borderId="20" xfId="0" applyNumberFormat="1" applyFont="1" applyBorder="1" applyAlignment="1"/>
    <xf numFmtId="0" fontId="2" fillId="0" borderId="21" xfId="0" applyNumberFormat="1" applyFont="1" applyBorder="1" applyAlignment="1"/>
    <xf numFmtId="3" fontId="2" fillId="0" borderId="24" xfId="0" applyNumberFormat="1" applyFont="1" applyBorder="1" applyAlignment="1"/>
    <xf numFmtId="3" fontId="2" fillId="0" borderId="6" xfId="0" applyNumberFormat="1" applyFont="1" applyBorder="1"/>
    <xf numFmtId="3" fontId="2" fillId="0" borderId="8" xfId="0" applyNumberFormat="1" applyFont="1" applyBorder="1" applyAlignment="1"/>
    <xf numFmtId="3" fontId="2" fillId="0" borderId="22" xfId="0" applyNumberFormat="1" applyFont="1" applyBorder="1"/>
    <xf numFmtId="3" fontId="2" fillId="0" borderId="23" xfId="0" applyNumberFormat="1" applyFont="1" applyBorder="1" applyAlignment="1"/>
    <xf numFmtId="0" fontId="2" fillId="0" borderId="24" xfId="0" applyNumberFormat="1" applyFont="1" applyBorder="1"/>
    <xf numFmtId="0" fontId="2" fillId="0" borderId="0" xfId="0" applyNumberFormat="1" applyFont="1"/>
    <xf numFmtId="0" fontId="2" fillId="0" borderId="25" xfId="0" applyNumberFormat="1" applyFont="1" applyBorder="1"/>
    <xf numFmtId="3" fontId="2" fillId="0" borderId="7" xfId="0" applyNumberFormat="1" applyFont="1" applyBorder="1"/>
    <xf numFmtId="3" fontId="2" fillId="0" borderId="0" xfId="0" applyNumberFormat="1" applyFont="1" applyBorder="1" applyAlignment="1"/>
    <xf numFmtId="0" fontId="2" fillId="0" borderId="14" xfId="0" applyNumberFormat="1" applyFont="1" applyBorder="1" applyAlignment="1"/>
    <xf numFmtId="0" fontId="2" fillId="0" borderId="26" xfId="0" applyNumberFormat="1" applyFont="1" applyBorder="1"/>
    <xf numFmtId="37" fontId="2" fillId="0" borderId="0" xfId="0" applyNumberFormat="1" applyFont="1" applyAlignment="1"/>
    <xf numFmtId="37" fontId="1" fillId="0" borderId="0" xfId="0" applyNumberFormat="1" applyFont="1" applyAlignment="1"/>
    <xf numFmtId="37" fontId="2" fillId="0" borderId="1" xfId="0" applyNumberFormat="1" applyFont="1" applyBorder="1" applyAlignment="1"/>
    <xf numFmtId="37" fontId="2" fillId="0" borderId="2" xfId="0" applyNumberFormat="1" applyFont="1" applyBorder="1" applyAlignment="1"/>
    <xf numFmtId="37" fontId="1" fillId="0" borderId="4" xfId="0" applyNumberFormat="1" applyFont="1" applyBorder="1" applyAlignment="1">
      <alignment horizontal="center"/>
    </xf>
    <xf numFmtId="37" fontId="1" fillId="0" borderId="5" xfId="0" applyNumberFormat="1" applyFont="1" applyBorder="1" applyAlignment="1">
      <alignment horizontal="center"/>
    </xf>
    <xf numFmtId="37" fontId="1" fillId="0" borderId="6" xfId="0" applyNumberFormat="1" applyFont="1" applyBorder="1" applyAlignment="1">
      <alignment horizontal="center"/>
    </xf>
    <xf numFmtId="37" fontId="1" fillId="0" borderId="6" xfId="0" applyNumberFormat="1" applyFont="1" applyBorder="1" applyAlignment="1"/>
    <xf numFmtId="37" fontId="2" fillId="0" borderId="8" xfId="0" applyNumberFormat="1" applyFont="1" applyBorder="1" applyAlignment="1"/>
    <xf numFmtId="37" fontId="2" fillId="0" borderId="10" xfId="0" applyNumberFormat="1" applyFont="1" applyBorder="1"/>
    <xf numFmtId="37" fontId="2" fillId="0" borderId="11" xfId="0" applyNumberFormat="1" applyFont="1" applyBorder="1"/>
    <xf numFmtId="37" fontId="2" fillId="0" borderId="12" xfId="0" applyNumberFormat="1" applyFont="1" applyBorder="1"/>
    <xf numFmtId="37" fontId="2" fillId="0" borderId="6" xfId="0" applyNumberFormat="1" applyFont="1" applyBorder="1"/>
    <xf numFmtId="37" fontId="2" fillId="0" borderId="8" xfId="0" applyNumberFormat="1" applyFont="1" applyBorder="1"/>
    <xf numFmtId="37" fontId="2" fillId="0" borderId="13" xfId="0" applyNumberFormat="1" applyFont="1" applyBorder="1"/>
    <xf numFmtId="37" fontId="2" fillId="0" borderId="15" xfId="0" applyNumberFormat="1" applyFont="1" applyBorder="1"/>
    <xf numFmtId="37" fontId="2" fillId="0" borderId="16" xfId="0" applyNumberFormat="1" applyFont="1" applyBorder="1"/>
    <xf numFmtId="37" fontId="2" fillId="0" borderId="16" xfId="0" applyNumberFormat="1" applyFont="1" applyBorder="1" applyAlignment="1"/>
    <xf numFmtId="37" fontId="2" fillId="0" borderId="17" xfId="0" applyNumberFormat="1" applyFont="1" applyBorder="1" applyAlignment="1"/>
    <xf numFmtId="37" fontId="2" fillId="0" borderId="18" xfId="0" applyNumberFormat="1" applyFont="1" applyBorder="1" applyAlignment="1"/>
    <xf numFmtId="37" fontId="2" fillId="0" borderId="19" xfId="0" applyNumberFormat="1" applyFont="1" applyBorder="1"/>
    <xf numFmtId="37" fontId="2" fillId="0" borderId="20" xfId="0" applyNumberFormat="1" applyFont="1" applyBorder="1"/>
    <xf numFmtId="37" fontId="2" fillId="0" borderId="21" xfId="0" applyNumberFormat="1" applyFont="1" applyBorder="1"/>
    <xf numFmtId="37" fontId="2" fillId="0" borderId="22" xfId="0" applyNumberFormat="1" applyFont="1" applyBorder="1"/>
    <xf numFmtId="37" fontId="2" fillId="0" borderId="23" xfId="0" applyNumberFormat="1" applyFont="1" applyBorder="1"/>
    <xf numFmtId="37" fontId="2" fillId="0" borderId="24" xfId="0" applyNumberFormat="1" applyFont="1" applyBorder="1" applyAlignment="1"/>
    <xf numFmtId="37" fontId="2" fillId="0" borderId="23" xfId="0" applyNumberFormat="1" applyFont="1" applyBorder="1" applyAlignment="1"/>
    <xf numFmtId="37" fontId="2" fillId="0" borderId="24" xfId="0" applyNumberFormat="1" applyFont="1" applyBorder="1"/>
    <xf numFmtId="37" fontId="2" fillId="0" borderId="25" xfId="0" applyNumberFormat="1" applyFont="1" applyBorder="1"/>
    <xf numFmtId="37" fontId="2" fillId="0" borderId="7" xfId="0" applyNumberFormat="1" applyFont="1" applyBorder="1"/>
    <xf numFmtId="37" fontId="2" fillId="0" borderId="17" xfId="0" applyNumberFormat="1" applyFont="1" applyBorder="1"/>
    <xf numFmtId="37" fontId="2" fillId="0" borderId="26" xfId="0" applyNumberFormat="1" applyFont="1" applyBorder="1"/>
    <xf numFmtId="37" fontId="2" fillId="0" borderId="27" xfId="0" applyNumberFormat="1" applyFont="1" applyBorder="1"/>
    <xf numFmtId="37" fontId="2" fillId="0" borderId="28" xfId="0" applyNumberFormat="1" applyFont="1" applyBorder="1"/>
    <xf numFmtId="37" fontId="2" fillId="0" borderId="29" xfId="0" applyNumberFormat="1" applyFont="1" applyBorder="1"/>
    <xf numFmtId="37" fontId="2" fillId="0" borderId="30" xfId="0" applyNumberFormat="1" applyFont="1" applyBorder="1"/>
    <xf numFmtId="37" fontId="2" fillId="0" borderId="16" xfId="0" applyNumberFormat="1" applyFont="1" applyFill="1" applyBorder="1"/>
    <xf numFmtId="37" fontId="2" fillId="0" borderId="6" xfId="0" applyNumberFormat="1" applyFont="1" applyBorder="1" applyAlignment="1"/>
    <xf numFmtId="37" fontId="2" fillId="0" borderId="17" xfId="0" applyNumberFormat="1" applyFont="1" applyFill="1" applyBorder="1"/>
    <xf numFmtId="37" fontId="2" fillId="0" borderId="18" xfId="0" applyNumberFormat="1" applyFont="1" applyBorder="1"/>
    <xf numFmtId="37" fontId="2" fillId="0" borderId="7" xfId="0" applyNumberFormat="1" applyFont="1" applyFill="1" applyBorder="1"/>
    <xf numFmtId="37" fontId="2" fillId="0" borderId="6" xfId="0" applyNumberFormat="1" applyFont="1" applyFill="1" applyBorder="1"/>
    <xf numFmtId="37" fontId="2" fillId="0" borderId="22" xfId="0" applyNumberFormat="1" applyFont="1" applyFill="1" applyBorder="1"/>
    <xf numFmtId="1" fontId="2" fillId="0" borderId="16" xfId="0" applyNumberFormat="1" applyFont="1" applyBorder="1"/>
    <xf numFmtId="0" fontId="1" fillId="0" borderId="0" xfId="0" applyNumberFormat="1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7"/>
  <sheetViews>
    <sheetView tabSelected="1" showOutlineSymbols="0" zoomScaleNormal="100" workbookViewId="0">
      <pane ySplit="5" topLeftCell="A6" activePane="bottomLeft" state="frozen"/>
      <selection pane="bottomLeft" activeCell="A6" sqref="A6"/>
    </sheetView>
  </sheetViews>
  <sheetFormatPr defaultColWidth="22.77734375" defaultRowHeight="14.25" x14ac:dyDescent="0.2"/>
  <cols>
    <col min="1" max="1" width="48" style="3" customWidth="1"/>
    <col min="2" max="5" width="23.77734375" style="44" customWidth="1"/>
    <col min="6" max="16384" width="22.77734375" style="3"/>
  </cols>
  <sheetData>
    <row r="1" spans="1:7" ht="15" x14ac:dyDescent="0.25">
      <c r="A1" s="1" t="s">
        <v>4</v>
      </c>
    </row>
    <row r="2" spans="1:7" ht="15" x14ac:dyDescent="0.25">
      <c r="A2" s="1" t="s">
        <v>12</v>
      </c>
      <c r="B2" s="45" t="s">
        <v>5</v>
      </c>
      <c r="C2" s="46" t="s">
        <v>29</v>
      </c>
      <c r="D2" s="46"/>
      <c r="E2" s="46"/>
    </row>
    <row r="3" spans="1:7" ht="15.75" thickBot="1" x14ac:dyDescent="0.3">
      <c r="A3" s="5" t="s">
        <v>13</v>
      </c>
      <c r="B3" s="47"/>
      <c r="C3" s="47"/>
      <c r="D3" s="47"/>
      <c r="E3" s="47"/>
      <c r="F3" s="41"/>
      <c r="G3" s="41"/>
    </row>
    <row r="4" spans="1:7" ht="15.75" thickTop="1" x14ac:dyDescent="0.25">
      <c r="A4" s="7" t="s">
        <v>6</v>
      </c>
      <c r="B4" s="48" t="s">
        <v>1</v>
      </c>
      <c r="C4" s="48" t="s">
        <v>3</v>
      </c>
      <c r="D4" s="48" t="s">
        <v>3</v>
      </c>
      <c r="E4" s="49" t="s">
        <v>146</v>
      </c>
      <c r="F4" s="8"/>
      <c r="G4" s="19"/>
    </row>
    <row r="5" spans="1:7" ht="15" x14ac:dyDescent="0.25">
      <c r="A5" s="9" t="s">
        <v>0</v>
      </c>
      <c r="B5" s="50" t="s">
        <v>144</v>
      </c>
      <c r="C5" s="50" t="s">
        <v>144</v>
      </c>
      <c r="D5" s="50" t="s">
        <v>145</v>
      </c>
      <c r="E5" s="50" t="s">
        <v>144</v>
      </c>
      <c r="F5" s="8"/>
    </row>
    <row r="6" spans="1:7" ht="15" x14ac:dyDescent="0.25">
      <c r="A6" s="10" t="s">
        <v>30</v>
      </c>
      <c r="B6" s="51"/>
      <c r="C6" s="51"/>
      <c r="D6" s="51"/>
      <c r="E6" s="52"/>
      <c r="F6" s="13"/>
    </row>
    <row r="7" spans="1:7" x14ac:dyDescent="0.2">
      <c r="A7" s="14" t="s">
        <v>0</v>
      </c>
      <c r="B7" s="53"/>
      <c r="C7" s="53"/>
      <c r="D7" s="53"/>
      <c r="E7" s="54"/>
      <c r="F7" s="8"/>
    </row>
    <row r="8" spans="1:7" ht="15" x14ac:dyDescent="0.25">
      <c r="A8" s="10" t="s">
        <v>33</v>
      </c>
      <c r="B8" s="64"/>
      <c r="C8" s="56"/>
      <c r="D8" s="56"/>
      <c r="E8" s="57"/>
      <c r="F8" s="8"/>
    </row>
    <row r="9" spans="1:7" x14ac:dyDescent="0.2">
      <c r="A9" s="23"/>
      <c r="B9" s="65"/>
      <c r="C9" s="56"/>
      <c r="D9" s="56"/>
      <c r="E9" s="57"/>
      <c r="F9" s="8"/>
    </row>
    <row r="10" spans="1:7" ht="15" x14ac:dyDescent="0.25">
      <c r="A10" s="10" t="s">
        <v>43</v>
      </c>
      <c r="B10" s="65"/>
      <c r="C10" s="56"/>
      <c r="D10" s="56"/>
      <c r="E10" s="57"/>
      <c r="F10" s="8"/>
    </row>
    <row r="11" spans="1:7" x14ac:dyDescent="0.2">
      <c r="A11" s="42"/>
      <c r="B11" s="66"/>
      <c r="C11" s="67"/>
      <c r="D11" s="67"/>
      <c r="E11" s="68"/>
      <c r="F11" s="8"/>
    </row>
    <row r="12" spans="1:7" x14ac:dyDescent="0.2">
      <c r="A12" s="23" t="s">
        <v>7</v>
      </c>
      <c r="B12" s="56">
        <v>422363.55</v>
      </c>
      <c r="C12" s="60">
        <v>485073</v>
      </c>
      <c r="D12" s="60">
        <v>550314</v>
      </c>
      <c r="E12" s="60">
        <f t="shared" ref="E12:E21" si="0">D12-C12</f>
        <v>65241</v>
      </c>
      <c r="F12" s="8"/>
    </row>
    <row r="13" spans="1:7" x14ac:dyDescent="0.2">
      <c r="A13" s="23" t="s">
        <v>8</v>
      </c>
      <c r="B13" s="60"/>
      <c r="C13" s="60"/>
      <c r="D13" s="60"/>
      <c r="E13" s="60">
        <f t="shared" si="0"/>
        <v>0</v>
      </c>
      <c r="F13" s="8"/>
    </row>
    <row r="14" spans="1:7" x14ac:dyDescent="0.2">
      <c r="A14" s="23" t="s">
        <v>9</v>
      </c>
      <c r="B14" s="61"/>
      <c r="C14" s="60"/>
      <c r="D14" s="60"/>
      <c r="E14" s="61">
        <f t="shared" si="0"/>
        <v>0</v>
      </c>
      <c r="F14" s="8"/>
    </row>
    <row r="15" spans="1:7" ht="15" x14ac:dyDescent="0.25">
      <c r="A15" s="10" t="s">
        <v>10</v>
      </c>
      <c r="B15" s="60">
        <f>B14+B13+B12</f>
        <v>422363.55</v>
      </c>
      <c r="C15" s="60">
        <f>C14+C13+C12</f>
        <v>485073</v>
      </c>
      <c r="D15" s="60">
        <f>D14+D13+D12</f>
        <v>550314</v>
      </c>
      <c r="E15" s="61">
        <f t="shared" si="0"/>
        <v>65241</v>
      </c>
      <c r="F15" s="8"/>
    </row>
    <row r="16" spans="1:7" x14ac:dyDescent="0.2">
      <c r="A16" s="23" t="s">
        <v>18</v>
      </c>
      <c r="B16" s="61"/>
      <c r="C16" s="61"/>
      <c r="D16" s="61"/>
      <c r="E16" s="61">
        <f t="shared" si="0"/>
        <v>0</v>
      </c>
      <c r="F16" s="8"/>
    </row>
    <row r="17" spans="1:6" x14ac:dyDescent="0.2">
      <c r="A17" s="23" t="s">
        <v>19</v>
      </c>
      <c r="B17" s="60">
        <v>710</v>
      </c>
      <c r="C17" s="60">
        <v>1500</v>
      </c>
      <c r="D17" s="60">
        <v>1500</v>
      </c>
      <c r="E17" s="61">
        <f t="shared" si="0"/>
        <v>0</v>
      </c>
      <c r="F17" s="8"/>
    </row>
    <row r="18" spans="1:6" x14ac:dyDescent="0.2">
      <c r="A18" s="23" t="s">
        <v>20</v>
      </c>
      <c r="B18" s="60">
        <v>13318.63</v>
      </c>
      <c r="C18" s="60">
        <v>1500</v>
      </c>
      <c r="D18" s="60">
        <v>1500</v>
      </c>
      <c r="E18" s="61">
        <f t="shared" si="0"/>
        <v>0</v>
      </c>
      <c r="F18" s="8"/>
    </row>
    <row r="19" spans="1:6" ht="15" x14ac:dyDescent="0.25">
      <c r="A19" s="10" t="s">
        <v>15</v>
      </c>
      <c r="B19" s="60">
        <f>B18+B17+B16</f>
        <v>14028.63</v>
      </c>
      <c r="C19" s="60">
        <f>C18+C17+C16</f>
        <v>3000</v>
      </c>
      <c r="D19" s="60">
        <f>D18+D17+D16</f>
        <v>3000</v>
      </c>
      <c r="E19" s="61">
        <f t="shared" si="0"/>
        <v>0</v>
      </c>
      <c r="F19" s="8"/>
    </row>
    <row r="20" spans="1:6" x14ac:dyDescent="0.2">
      <c r="A20" s="23" t="s">
        <v>21</v>
      </c>
      <c r="B20" s="60">
        <v>4880</v>
      </c>
      <c r="C20" s="60"/>
      <c r="D20" s="60"/>
      <c r="E20" s="61">
        <f t="shared" si="0"/>
        <v>0</v>
      </c>
      <c r="F20" s="8"/>
    </row>
    <row r="21" spans="1:6" x14ac:dyDescent="0.2">
      <c r="A21" s="23" t="s">
        <v>22</v>
      </c>
      <c r="B21" s="60"/>
      <c r="C21" s="60"/>
      <c r="D21" s="60"/>
      <c r="E21" s="61">
        <f t="shared" si="0"/>
        <v>0</v>
      </c>
      <c r="F21" s="8"/>
    </row>
    <row r="22" spans="1:6" x14ac:dyDescent="0.2">
      <c r="A22" s="23" t="s">
        <v>23</v>
      </c>
      <c r="B22" s="60"/>
      <c r="C22" s="60"/>
      <c r="D22" s="60"/>
      <c r="E22" s="61"/>
      <c r="F22" s="8"/>
    </row>
    <row r="23" spans="1:6" x14ac:dyDescent="0.2">
      <c r="A23" s="23" t="s">
        <v>24</v>
      </c>
      <c r="B23" s="60"/>
      <c r="C23" s="60"/>
      <c r="D23" s="60"/>
      <c r="E23" s="61"/>
      <c r="F23" s="8"/>
    </row>
    <row r="24" spans="1:6" ht="15" x14ac:dyDescent="0.25">
      <c r="A24" s="10" t="s">
        <v>16</v>
      </c>
      <c r="B24" s="60">
        <f>B23+B22+B21+B20</f>
        <v>4880</v>
      </c>
      <c r="C24" s="60">
        <f>C23+C22+C21+C20</f>
        <v>0</v>
      </c>
      <c r="D24" s="60">
        <f>D23+D22+D21+D20</f>
        <v>0</v>
      </c>
      <c r="E24" s="61">
        <f t="shared" ref="E24:E29" si="1">D24-C24</f>
        <v>0</v>
      </c>
      <c r="F24" s="8"/>
    </row>
    <row r="25" spans="1:6" x14ac:dyDescent="0.2">
      <c r="A25" s="23" t="s">
        <v>25</v>
      </c>
      <c r="B25" s="60"/>
      <c r="C25" s="60"/>
      <c r="D25" s="60"/>
      <c r="E25" s="61">
        <f t="shared" si="1"/>
        <v>0</v>
      </c>
      <c r="F25" s="8"/>
    </row>
    <row r="26" spans="1:6" x14ac:dyDescent="0.2">
      <c r="A26" s="23" t="s">
        <v>26</v>
      </c>
      <c r="B26" s="60"/>
      <c r="C26" s="60"/>
      <c r="D26" s="60"/>
      <c r="E26" s="61">
        <f t="shared" si="1"/>
        <v>0</v>
      </c>
      <c r="F26" s="8"/>
    </row>
    <row r="27" spans="1:6" x14ac:dyDescent="0.2">
      <c r="A27" s="23" t="s">
        <v>27</v>
      </c>
      <c r="B27" s="60"/>
      <c r="C27" s="60"/>
      <c r="D27" s="60"/>
      <c r="E27" s="61">
        <f t="shared" si="1"/>
        <v>0</v>
      </c>
      <c r="F27" s="8"/>
    </row>
    <row r="28" spans="1:6" ht="15" x14ac:dyDescent="0.25">
      <c r="A28" s="10" t="s">
        <v>17</v>
      </c>
      <c r="B28" s="60">
        <f>B27+B26+B25</f>
        <v>0</v>
      </c>
      <c r="C28" s="60">
        <f>C27+C26+C25</f>
        <v>0</v>
      </c>
      <c r="D28" s="60">
        <f>D27+D26+D25</f>
        <v>0</v>
      </c>
      <c r="E28" s="61">
        <f t="shared" si="1"/>
        <v>0</v>
      </c>
      <c r="F28" s="8"/>
    </row>
    <row r="29" spans="1:6" ht="15" x14ac:dyDescent="0.25">
      <c r="A29" s="27" t="s">
        <v>11</v>
      </c>
      <c r="B29" s="62">
        <f>B28+B24+B19+B15</f>
        <v>441272.18</v>
      </c>
      <c r="C29" s="62">
        <f>C28+C24+C19+C15</f>
        <v>488073</v>
      </c>
      <c r="D29" s="62">
        <f>D28+D24+D19+D15</f>
        <v>553314</v>
      </c>
      <c r="E29" s="63">
        <f t="shared" si="1"/>
        <v>65241</v>
      </c>
      <c r="F29" s="8"/>
    </row>
    <row r="30" spans="1:6" ht="15" x14ac:dyDescent="0.25">
      <c r="A30" s="10" t="s">
        <v>44</v>
      </c>
      <c r="B30" s="64"/>
      <c r="C30" s="56"/>
      <c r="D30" s="56"/>
      <c r="E30" s="57"/>
      <c r="F30" s="8"/>
    </row>
    <row r="31" spans="1:6" x14ac:dyDescent="0.2">
      <c r="A31" s="23"/>
      <c r="B31" s="65"/>
      <c r="C31" s="56"/>
      <c r="D31" s="56"/>
      <c r="E31" s="57"/>
      <c r="F31" s="8"/>
    </row>
    <row r="32" spans="1:6" ht="15" x14ac:dyDescent="0.25">
      <c r="A32" s="10" t="s">
        <v>43</v>
      </c>
      <c r="B32" s="65"/>
      <c r="C32" s="56"/>
      <c r="D32" s="56"/>
      <c r="E32" s="57"/>
      <c r="F32" s="8"/>
    </row>
    <row r="33" spans="1:6" x14ac:dyDescent="0.2">
      <c r="A33" s="42"/>
      <c r="B33" s="66"/>
      <c r="C33" s="67"/>
      <c r="D33" s="67"/>
      <c r="E33" s="68"/>
      <c r="F33" s="8"/>
    </row>
    <row r="34" spans="1:6" x14ac:dyDescent="0.2">
      <c r="A34" s="23" t="s">
        <v>7</v>
      </c>
      <c r="B34" s="56">
        <v>28425</v>
      </c>
      <c r="C34" s="60">
        <v>30975</v>
      </c>
      <c r="D34" s="60">
        <v>37825</v>
      </c>
      <c r="E34" s="60">
        <f t="shared" ref="E34:E43" si="2">D34-C34</f>
        <v>6850</v>
      </c>
      <c r="F34" s="8"/>
    </row>
    <row r="35" spans="1:6" x14ac:dyDescent="0.2">
      <c r="A35" s="23" t="s">
        <v>8</v>
      </c>
      <c r="B35" s="60"/>
      <c r="C35" s="60"/>
      <c r="D35" s="60"/>
      <c r="E35" s="60">
        <f t="shared" si="2"/>
        <v>0</v>
      </c>
      <c r="F35" s="8"/>
    </row>
    <row r="36" spans="1:6" x14ac:dyDescent="0.2">
      <c r="A36" s="23" t="s">
        <v>9</v>
      </c>
      <c r="B36" s="61"/>
      <c r="C36" s="60"/>
      <c r="D36" s="60"/>
      <c r="E36" s="61">
        <f t="shared" si="2"/>
        <v>0</v>
      </c>
      <c r="F36" s="8"/>
    </row>
    <row r="37" spans="1:6" ht="15" x14ac:dyDescent="0.25">
      <c r="A37" s="10" t="s">
        <v>10</v>
      </c>
      <c r="B37" s="60">
        <f>B36+B35+B34</f>
        <v>28425</v>
      </c>
      <c r="C37" s="60">
        <f>C36+C35+C34</f>
        <v>30975</v>
      </c>
      <c r="D37" s="60">
        <f>D36+D35+D34</f>
        <v>37825</v>
      </c>
      <c r="E37" s="61">
        <f t="shared" si="2"/>
        <v>6850</v>
      </c>
      <c r="F37" s="8"/>
    </row>
    <row r="38" spans="1:6" x14ac:dyDescent="0.2">
      <c r="A38" s="23" t="s">
        <v>18</v>
      </c>
      <c r="B38" s="61"/>
      <c r="C38" s="61"/>
      <c r="D38" s="61"/>
      <c r="E38" s="61">
        <f t="shared" si="2"/>
        <v>0</v>
      </c>
      <c r="F38" s="8"/>
    </row>
    <row r="39" spans="1:6" x14ac:dyDescent="0.2">
      <c r="A39" s="23" t="s">
        <v>19</v>
      </c>
      <c r="B39" s="60"/>
      <c r="C39" s="60"/>
      <c r="D39" s="60"/>
      <c r="E39" s="61">
        <f t="shared" si="2"/>
        <v>0</v>
      </c>
      <c r="F39" s="8"/>
    </row>
    <row r="40" spans="1:6" x14ac:dyDescent="0.2">
      <c r="A40" s="23" t="s">
        <v>20</v>
      </c>
      <c r="B40" s="60"/>
      <c r="C40" s="60"/>
      <c r="D40" s="60"/>
      <c r="E40" s="61">
        <f t="shared" si="2"/>
        <v>0</v>
      </c>
      <c r="F40" s="8"/>
    </row>
    <row r="41" spans="1:6" ht="15" x14ac:dyDescent="0.25">
      <c r="A41" s="10" t="s">
        <v>15</v>
      </c>
      <c r="B41" s="60">
        <f>B40+B39+B38</f>
        <v>0</v>
      </c>
      <c r="C41" s="60">
        <f>C40+C39+C38</f>
        <v>0</v>
      </c>
      <c r="D41" s="60">
        <f>D40+D39+D38</f>
        <v>0</v>
      </c>
      <c r="E41" s="61">
        <f t="shared" si="2"/>
        <v>0</v>
      </c>
      <c r="F41" s="8"/>
    </row>
    <row r="42" spans="1:6" x14ac:dyDescent="0.2">
      <c r="A42" s="23" t="s">
        <v>21</v>
      </c>
      <c r="B42" s="60">
        <v>3253.32</v>
      </c>
      <c r="C42" s="60"/>
      <c r="D42" s="60"/>
      <c r="E42" s="61">
        <f t="shared" si="2"/>
        <v>0</v>
      </c>
      <c r="F42" s="8"/>
    </row>
    <row r="43" spans="1:6" x14ac:dyDescent="0.2">
      <c r="A43" s="23" t="s">
        <v>22</v>
      </c>
      <c r="B43" s="60"/>
      <c r="C43" s="60"/>
      <c r="D43" s="60"/>
      <c r="E43" s="61">
        <f t="shared" si="2"/>
        <v>0</v>
      </c>
      <c r="F43" s="8"/>
    </row>
    <row r="44" spans="1:6" x14ac:dyDescent="0.2">
      <c r="A44" s="23" t="s">
        <v>23</v>
      </c>
      <c r="B44" s="60"/>
      <c r="C44" s="60"/>
      <c r="D44" s="60"/>
      <c r="E44" s="61"/>
      <c r="F44" s="8"/>
    </row>
    <row r="45" spans="1:6" x14ac:dyDescent="0.2">
      <c r="A45" s="23" t="s">
        <v>24</v>
      </c>
      <c r="B45" s="60"/>
      <c r="C45" s="60"/>
      <c r="D45" s="60"/>
      <c r="E45" s="61"/>
      <c r="F45" s="8"/>
    </row>
    <row r="46" spans="1:6" ht="15" x14ac:dyDescent="0.25">
      <c r="A46" s="10" t="s">
        <v>16</v>
      </c>
      <c r="B46" s="60">
        <f>B45+B44+B43+B42</f>
        <v>3253.32</v>
      </c>
      <c r="C46" s="60">
        <f>C45+C44+C43+C42</f>
        <v>0</v>
      </c>
      <c r="D46" s="60">
        <f>D45+D44+D43+D42</f>
        <v>0</v>
      </c>
      <c r="E46" s="61">
        <f t="shared" ref="E46:E51" si="3">D46-C46</f>
        <v>0</v>
      </c>
      <c r="F46" s="8"/>
    </row>
    <row r="47" spans="1:6" x14ac:dyDescent="0.2">
      <c r="A47" s="23" t="s">
        <v>25</v>
      </c>
      <c r="B47" s="60"/>
      <c r="C47" s="60"/>
      <c r="D47" s="60"/>
      <c r="E47" s="61">
        <f t="shared" si="3"/>
        <v>0</v>
      </c>
      <c r="F47" s="8"/>
    </row>
    <row r="48" spans="1:6" x14ac:dyDescent="0.2">
      <c r="A48" s="23" t="s">
        <v>26</v>
      </c>
      <c r="B48" s="60"/>
      <c r="C48" s="60"/>
      <c r="D48" s="60"/>
      <c r="E48" s="61">
        <f t="shared" si="3"/>
        <v>0</v>
      </c>
      <c r="F48" s="8"/>
    </row>
    <row r="49" spans="1:6" x14ac:dyDescent="0.2">
      <c r="A49" s="23" t="s">
        <v>27</v>
      </c>
      <c r="B49" s="60"/>
      <c r="C49" s="60"/>
      <c r="D49" s="60"/>
      <c r="E49" s="61">
        <f t="shared" si="3"/>
        <v>0</v>
      </c>
      <c r="F49" s="8"/>
    </row>
    <row r="50" spans="1:6" ht="15" x14ac:dyDescent="0.25">
      <c r="A50" s="10" t="s">
        <v>17</v>
      </c>
      <c r="B50" s="60">
        <f>B49+B48+B47</f>
        <v>0</v>
      </c>
      <c r="C50" s="60">
        <f>C49+C48+C47</f>
        <v>0</v>
      </c>
      <c r="D50" s="60">
        <f>D49+D48+D47</f>
        <v>0</v>
      </c>
      <c r="E50" s="61">
        <f t="shared" si="3"/>
        <v>0</v>
      </c>
      <c r="F50" s="8"/>
    </row>
    <row r="51" spans="1:6" ht="15" x14ac:dyDescent="0.25">
      <c r="A51" s="27" t="s">
        <v>11</v>
      </c>
      <c r="B51" s="62">
        <f>B50+B46+B41+B37</f>
        <v>31678.32</v>
      </c>
      <c r="C51" s="62">
        <f>C50+C46+C41+C37</f>
        <v>30975</v>
      </c>
      <c r="D51" s="62">
        <f>D50+D46+D41+D37</f>
        <v>37825</v>
      </c>
      <c r="E51" s="63">
        <f t="shared" si="3"/>
        <v>6850</v>
      </c>
      <c r="F51" s="8"/>
    </row>
    <row r="52" spans="1:6" ht="15" x14ac:dyDescent="0.25">
      <c r="A52" s="10" t="s">
        <v>34</v>
      </c>
      <c r="B52" s="64"/>
      <c r="C52" s="56"/>
      <c r="D52" s="56"/>
      <c r="E52" s="57"/>
      <c r="F52" s="8"/>
    </row>
    <row r="53" spans="1:6" x14ac:dyDescent="0.2">
      <c r="A53" s="19"/>
      <c r="B53" s="65"/>
      <c r="C53" s="56"/>
      <c r="D53" s="56"/>
      <c r="E53" s="57"/>
      <c r="F53" s="8"/>
    </row>
    <row r="54" spans="1:6" ht="15" x14ac:dyDescent="0.25">
      <c r="A54" s="10" t="s">
        <v>43</v>
      </c>
      <c r="B54" s="65"/>
      <c r="C54" s="56"/>
      <c r="D54" s="56"/>
      <c r="E54" s="57"/>
      <c r="F54" s="8"/>
    </row>
    <row r="55" spans="1:6" ht="15" x14ac:dyDescent="0.25">
      <c r="A55" s="21"/>
      <c r="B55" s="66"/>
      <c r="C55" s="67"/>
      <c r="D55" s="67"/>
      <c r="E55" s="68"/>
      <c r="F55" s="8"/>
    </row>
    <row r="56" spans="1:6" x14ac:dyDescent="0.2">
      <c r="A56" s="23" t="s">
        <v>7</v>
      </c>
      <c r="B56" s="56">
        <v>211490.34</v>
      </c>
      <c r="C56" s="60">
        <v>252383</v>
      </c>
      <c r="D56" s="60">
        <v>328020</v>
      </c>
      <c r="E56" s="60">
        <f t="shared" ref="E56:E65" si="4">D56-C56</f>
        <v>75637</v>
      </c>
      <c r="F56" s="8"/>
    </row>
    <row r="57" spans="1:6" x14ac:dyDescent="0.2">
      <c r="A57" s="23" t="s">
        <v>8</v>
      </c>
      <c r="B57" s="60"/>
      <c r="C57" s="60"/>
      <c r="D57" s="60"/>
      <c r="E57" s="60">
        <f t="shared" si="4"/>
        <v>0</v>
      </c>
      <c r="F57" s="8"/>
    </row>
    <row r="58" spans="1:6" x14ac:dyDescent="0.2">
      <c r="A58" s="23" t="s">
        <v>9</v>
      </c>
      <c r="B58" s="61"/>
      <c r="C58" s="60"/>
      <c r="D58" s="60"/>
      <c r="E58" s="61">
        <f t="shared" si="4"/>
        <v>0</v>
      </c>
      <c r="F58" s="8"/>
    </row>
    <row r="59" spans="1:6" ht="15" x14ac:dyDescent="0.25">
      <c r="A59" s="10" t="s">
        <v>10</v>
      </c>
      <c r="B59" s="60">
        <f>B58+B57+B56</f>
        <v>211490.34</v>
      </c>
      <c r="C59" s="60">
        <f>C58+C57+C56</f>
        <v>252383</v>
      </c>
      <c r="D59" s="60">
        <f>D58+D57+D56</f>
        <v>328020</v>
      </c>
      <c r="E59" s="61">
        <f t="shared" si="4"/>
        <v>75637</v>
      </c>
      <c r="F59" s="8"/>
    </row>
    <row r="60" spans="1:6" x14ac:dyDescent="0.2">
      <c r="A60" s="23" t="s">
        <v>18</v>
      </c>
      <c r="B60" s="61"/>
      <c r="C60" s="61"/>
      <c r="D60" s="61"/>
      <c r="E60" s="61">
        <f t="shared" si="4"/>
        <v>0</v>
      </c>
      <c r="F60" s="8"/>
    </row>
    <row r="61" spans="1:6" x14ac:dyDescent="0.2">
      <c r="A61" s="23" t="s">
        <v>19</v>
      </c>
      <c r="B61" s="60"/>
      <c r="C61" s="60">
        <v>1500</v>
      </c>
      <c r="D61" s="60">
        <v>1500</v>
      </c>
      <c r="E61" s="61">
        <f t="shared" si="4"/>
        <v>0</v>
      </c>
      <c r="F61" s="8"/>
    </row>
    <row r="62" spans="1:6" x14ac:dyDescent="0.2">
      <c r="A62" s="23" t="s">
        <v>20</v>
      </c>
      <c r="B62" s="60">
        <v>14534.93</v>
      </c>
      <c r="C62" s="60">
        <v>1500</v>
      </c>
      <c r="D62" s="60">
        <v>1500</v>
      </c>
      <c r="E62" s="61">
        <f t="shared" si="4"/>
        <v>0</v>
      </c>
      <c r="F62" s="8"/>
    </row>
    <row r="63" spans="1:6" ht="15" x14ac:dyDescent="0.25">
      <c r="A63" s="10" t="s">
        <v>15</v>
      </c>
      <c r="B63" s="60">
        <f>B62+B61+B60</f>
        <v>14534.93</v>
      </c>
      <c r="C63" s="60">
        <f>C62+C61+C60</f>
        <v>3000</v>
      </c>
      <c r="D63" s="60">
        <f>D62+D61+D60</f>
        <v>3000</v>
      </c>
      <c r="E63" s="61">
        <f t="shared" si="4"/>
        <v>0</v>
      </c>
      <c r="F63" s="8"/>
    </row>
    <row r="64" spans="1:6" x14ac:dyDescent="0.2">
      <c r="A64" s="23" t="s">
        <v>21</v>
      </c>
      <c r="B64" s="60">
        <v>2104.5</v>
      </c>
      <c r="C64" s="60"/>
      <c r="D64" s="60"/>
      <c r="E64" s="61">
        <f t="shared" si="4"/>
        <v>0</v>
      </c>
      <c r="F64" s="8"/>
    </row>
    <row r="65" spans="1:6" x14ac:dyDescent="0.2">
      <c r="A65" s="23" t="s">
        <v>22</v>
      </c>
      <c r="B65" s="60"/>
      <c r="C65" s="60"/>
      <c r="D65" s="60"/>
      <c r="E65" s="61">
        <f t="shared" si="4"/>
        <v>0</v>
      </c>
      <c r="F65" s="8"/>
    </row>
    <row r="66" spans="1:6" x14ac:dyDescent="0.2">
      <c r="A66" s="23" t="s">
        <v>23</v>
      </c>
      <c r="B66" s="60"/>
      <c r="C66" s="60"/>
      <c r="D66" s="60"/>
      <c r="E66" s="61"/>
      <c r="F66" s="8"/>
    </row>
    <row r="67" spans="1:6" x14ac:dyDescent="0.2">
      <c r="A67" s="23" t="s">
        <v>24</v>
      </c>
      <c r="B67" s="60"/>
      <c r="C67" s="60"/>
      <c r="D67" s="60"/>
      <c r="E67" s="61"/>
      <c r="F67" s="8"/>
    </row>
    <row r="68" spans="1:6" ht="15" x14ac:dyDescent="0.25">
      <c r="A68" s="10" t="s">
        <v>16</v>
      </c>
      <c r="B68" s="60">
        <f>B67+B66+B65+B64</f>
        <v>2104.5</v>
      </c>
      <c r="C68" s="60">
        <f>C67+C66+C65+C64</f>
        <v>0</v>
      </c>
      <c r="D68" s="60">
        <f>D67+D66+D65+D64</f>
        <v>0</v>
      </c>
      <c r="E68" s="61">
        <f t="shared" ref="E68:E73" si="5">D68-C68</f>
        <v>0</v>
      </c>
      <c r="F68" s="8"/>
    </row>
    <row r="69" spans="1:6" x14ac:dyDescent="0.2">
      <c r="A69" s="23" t="s">
        <v>25</v>
      </c>
      <c r="B69" s="60"/>
      <c r="C69" s="60"/>
      <c r="D69" s="60"/>
      <c r="E69" s="61">
        <f t="shared" si="5"/>
        <v>0</v>
      </c>
      <c r="F69" s="8"/>
    </row>
    <row r="70" spans="1:6" x14ac:dyDescent="0.2">
      <c r="A70" s="23" t="s">
        <v>26</v>
      </c>
      <c r="B70" s="60"/>
      <c r="C70" s="60"/>
      <c r="D70" s="60"/>
      <c r="E70" s="61">
        <f t="shared" si="5"/>
        <v>0</v>
      </c>
      <c r="F70" s="8"/>
    </row>
    <row r="71" spans="1:6" x14ac:dyDescent="0.2">
      <c r="A71" s="23" t="s">
        <v>27</v>
      </c>
      <c r="B71" s="60"/>
      <c r="C71" s="60"/>
      <c r="D71" s="60"/>
      <c r="E71" s="61">
        <f t="shared" si="5"/>
        <v>0</v>
      </c>
      <c r="F71" s="8"/>
    </row>
    <row r="72" spans="1:6" ht="15" x14ac:dyDescent="0.25">
      <c r="A72" s="10" t="s">
        <v>17</v>
      </c>
      <c r="B72" s="60">
        <f>B71+B70+B69</f>
        <v>0</v>
      </c>
      <c r="C72" s="60">
        <f>C71+C70+C69</f>
        <v>0</v>
      </c>
      <c r="D72" s="60">
        <f>D71+D70+D69</f>
        <v>0</v>
      </c>
      <c r="E72" s="61">
        <f t="shared" si="5"/>
        <v>0</v>
      </c>
      <c r="F72" s="8"/>
    </row>
    <row r="73" spans="1:6" ht="15" x14ac:dyDescent="0.25">
      <c r="A73" s="27" t="s">
        <v>11</v>
      </c>
      <c r="B73" s="62">
        <f>B72+B68+B63+B59</f>
        <v>228129.77</v>
      </c>
      <c r="C73" s="62">
        <f>C72+C68+C63+C59</f>
        <v>255383</v>
      </c>
      <c r="D73" s="62">
        <f>D72+D68+D63+D59</f>
        <v>331020</v>
      </c>
      <c r="E73" s="63">
        <f t="shared" si="5"/>
        <v>75637</v>
      </c>
      <c r="F73" s="8"/>
    </row>
    <row r="74" spans="1:6" ht="15" x14ac:dyDescent="0.25">
      <c r="A74" s="10" t="s">
        <v>45</v>
      </c>
      <c r="B74" s="64"/>
      <c r="C74" s="56"/>
      <c r="D74" s="56"/>
      <c r="E74" s="57"/>
      <c r="F74" s="8"/>
    </row>
    <row r="75" spans="1:6" x14ac:dyDescent="0.2">
      <c r="A75" s="19"/>
      <c r="B75" s="65"/>
      <c r="C75" s="56"/>
      <c r="D75" s="56"/>
      <c r="E75" s="57"/>
      <c r="F75" s="8"/>
    </row>
    <row r="76" spans="1:6" ht="15" x14ac:dyDescent="0.25">
      <c r="A76" s="10" t="s">
        <v>43</v>
      </c>
      <c r="B76" s="65"/>
      <c r="C76" s="56"/>
      <c r="D76" s="56"/>
      <c r="E76" s="57"/>
      <c r="F76" s="8"/>
    </row>
    <row r="77" spans="1:6" ht="15" x14ac:dyDescent="0.25">
      <c r="A77" s="21"/>
      <c r="B77" s="66"/>
      <c r="C77" s="67"/>
      <c r="D77" s="67"/>
      <c r="E77" s="68"/>
      <c r="F77" s="8"/>
    </row>
    <row r="78" spans="1:6" x14ac:dyDescent="0.2">
      <c r="A78" s="23" t="s">
        <v>7</v>
      </c>
      <c r="B78" s="56">
        <v>45075</v>
      </c>
      <c r="C78" s="60">
        <v>42525</v>
      </c>
      <c r="D78" s="60">
        <v>43350</v>
      </c>
      <c r="E78" s="60">
        <f t="shared" ref="E78:E87" si="6">D78-C78</f>
        <v>825</v>
      </c>
      <c r="F78" s="8"/>
    </row>
    <row r="79" spans="1:6" x14ac:dyDescent="0.2">
      <c r="A79" s="23" t="s">
        <v>8</v>
      </c>
      <c r="B79" s="60"/>
      <c r="C79" s="60"/>
      <c r="D79" s="60"/>
      <c r="E79" s="60">
        <f t="shared" si="6"/>
        <v>0</v>
      </c>
      <c r="F79" s="8"/>
    </row>
    <row r="80" spans="1:6" x14ac:dyDescent="0.2">
      <c r="A80" s="23" t="s">
        <v>9</v>
      </c>
      <c r="B80" s="61"/>
      <c r="C80" s="60"/>
      <c r="D80" s="60"/>
      <c r="E80" s="61">
        <f t="shared" si="6"/>
        <v>0</v>
      </c>
      <c r="F80" s="8"/>
    </row>
    <row r="81" spans="1:6" ht="15" x14ac:dyDescent="0.25">
      <c r="A81" s="10" t="s">
        <v>10</v>
      </c>
      <c r="B81" s="60">
        <f>B80+B79+B78</f>
        <v>45075</v>
      </c>
      <c r="C81" s="60">
        <f>C80+C79+C78</f>
        <v>42525</v>
      </c>
      <c r="D81" s="60">
        <f>D80+D79+D78</f>
        <v>43350</v>
      </c>
      <c r="E81" s="61">
        <f t="shared" si="6"/>
        <v>825</v>
      </c>
      <c r="F81" s="8"/>
    </row>
    <row r="82" spans="1:6" x14ac:dyDescent="0.2">
      <c r="A82" s="23" t="s">
        <v>18</v>
      </c>
      <c r="B82" s="61"/>
      <c r="C82" s="61"/>
      <c r="D82" s="61"/>
      <c r="E82" s="61">
        <f t="shared" si="6"/>
        <v>0</v>
      </c>
      <c r="F82" s="8"/>
    </row>
    <row r="83" spans="1:6" x14ac:dyDescent="0.2">
      <c r="A83" s="23" t="s">
        <v>19</v>
      </c>
      <c r="B83" s="60"/>
      <c r="C83" s="60"/>
      <c r="D83" s="60"/>
      <c r="E83" s="61">
        <f t="shared" si="6"/>
        <v>0</v>
      </c>
      <c r="F83" s="8"/>
    </row>
    <row r="84" spans="1:6" x14ac:dyDescent="0.2">
      <c r="A84" s="23" t="s">
        <v>20</v>
      </c>
      <c r="B84" s="60"/>
      <c r="C84" s="60"/>
      <c r="D84" s="60"/>
      <c r="E84" s="61">
        <f t="shared" si="6"/>
        <v>0</v>
      </c>
      <c r="F84" s="8"/>
    </row>
    <row r="85" spans="1:6" ht="15" x14ac:dyDescent="0.25">
      <c r="A85" s="10" t="s">
        <v>15</v>
      </c>
      <c r="B85" s="60">
        <f>B84+B83+B82</f>
        <v>0</v>
      </c>
      <c r="C85" s="60">
        <f>C84+C83+C82</f>
        <v>0</v>
      </c>
      <c r="D85" s="60">
        <f>D84+D83+D82</f>
        <v>0</v>
      </c>
      <c r="E85" s="61">
        <f t="shared" si="6"/>
        <v>0</v>
      </c>
      <c r="F85" s="8"/>
    </row>
    <row r="86" spans="1:6" x14ac:dyDescent="0.2">
      <c r="A86" s="23" t="s">
        <v>21</v>
      </c>
      <c r="B86" s="60">
        <v>4941</v>
      </c>
      <c r="C86" s="60"/>
      <c r="D86" s="60"/>
      <c r="E86" s="61">
        <f t="shared" si="6"/>
        <v>0</v>
      </c>
      <c r="F86" s="8"/>
    </row>
    <row r="87" spans="1:6" x14ac:dyDescent="0.2">
      <c r="A87" s="23" t="s">
        <v>22</v>
      </c>
      <c r="B87" s="60"/>
      <c r="C87" s="60"/>
      <c r="D87" s="60"/>
      <c r="E87" s="61">
        <f t="shared" si="6"/>
        <v>0</v>
      </c>
      <c r="F87" s="8"/>
    </row>
    <row r="88" spans="1:6" x14ac:dyDescent="0.2">
      <c r="A88" s="23" t="s">
        <v>23</v>
      </c>
      <c r="B88" s="60"/>
      <c r="C88" s="60"/>
      <c r="D88" s="60"/>
      <c r="E88" s="61"/>
      <c r="F88" s="8"/>
    </row>
    <row r="89" spans="1:6" x14ac:dyDescent="0.2">
      <c r="A89" s="23" t="s">
        <v>24</v>
      </c>
      <c r="B89" s="60"/>
      <c r="C89" s="60"/>
      <c r="D89" s="60"/>
      <c r="E89" s="61"/>
      <c r="F89" s="8"/>
    </row>
    <row r="90" spans="1:6" ht="15" x14ac:dyDescent="0.25">
      <c r="A90" s="10" t="s">
        <v>16</v>
      </c>
      <c r="B90" s="60">
        <f>B89+B88+B87+B86</f>
        <v>4941</v>
      </c>
      <c r="C90" s="60">
        <f>C89+C88+C87+C86</f>
        <v>0</v>
      </c>
      <c r="D90" s="60">
        <f>D89+D88+D87+D86</f>
        <v>0</v>
      </c>
      <c r="E90" s="61">
        <f t="shared" ref="E90:E95" si="7">D90-C90</f>
        <v>0</v>
      </c>
      <c r="F90" s="8"/>
    </row>
    <row r="91" spans="1:6" x14ac:dyDescent="0.2">
      <c r="A91" s="23" t="s">
        <v>25</v>
      </c>
      <c r="B91" s="60"/>
      <c r="C91" s="60"/>
      <c r="D91" s="60"/>
      <c r="E91" s="61">
        <f t="shared" si="7"/>
        <v>0</v>
      </c>
      <c r="F91" s="8"/>
    </row>
    <row r="92" spans="1:6" x14ac:dyDescent="0.2">
      <c r="A92" s="23" t="s">
        <v>26</v>
      </c>
      <c r="B92" s="60"/>
      <c r="C92" s="60"/>
      <c r="D92" s="60"/>
      <c r="E92" s="61">
        <f t="shared" si="7"/>
        <v>0</v>
      </c>
      <c r="F92" s="8"/>
    </row>
    <row r="93" spans="1:6" x14ac:dyDescent="0.2">
      <c r="A93" s="23" t="s">
        <v>27</v>
      </c>
      <c r="B93" s="60"/>
      <c r="C93" s="60"/>
      <c r="D93" s="60"/>
      <c r="E93" s="61">
        <f t="shared" si="7"/>
        <v>0</v>
      </c>
      <c r="F93" s="8"/>
    </row>
    <row r="94" spans="1:6" ht="15" x14ac:dyDescent="0.25">
      <c r="A94" s="10" t="s">
        <v>17</v>
      </c>
      <c r="B94" s="60">
        <f>B93+B92+B91</f>
        <v>0</v>
      </c>
      <c r="C94" s="60">
        <f>C93+C92+C91</f>
        <v>0</v>
      </c>
      <c r="D94" s="60">
        <f>D93+D92+D91</f>
        <v>0</v>
      </c>
      <c r="E94" s="61">
        <f t="shared" si="7"/>
        <v>0</v>
      </c>
      <c r="F94" s="8"/>
    </row>
    <row r="95" spans="1:6" ht="15" x14ac:dyDescent="0.25">
      <c r="A95" s="27" t="s">
        <v>11</v>
      </c>
      <c r="B95" s="62">
        <f>B94+B90+B85+B81</f>
        <v>50016</v>
      </c>
      <c r="C95" s="62">
        <f>C94+C90+C85+C81</f>
        <v>42525</v>
      </c>
      <c r="D95" s="62">
        <f>D94+D90+D85+D81</f>
        <v>43350</v>
      </c>
      <c r="E95" s="63">
        <f t="shared" si="7"/>
        <v>825</v>
      </c>
      <c r="F95" s="8"/>
    </row>
    <row r="96" spans="1:6" ht="15" x14ac:dyDescent="0.25">
      <c r="A96" s="10"/>
      <c r="B96" s="60"/>
      <c r="C96" s="60"/>
      <c r="D96" s="60"/>
      <c r="E96" s="69"/>
      <c r="F96" s="8"/>
    </row>
    <row r="97" spans="1:6" ht="15" x14ac:dyDescent="0.25">
      <c r="A97" s="30" t="s">
        <v>35</v>
      </c>
      <c r="B97" s="56"/>
      <c r="C97" s="56"/>
      <c r="D97" s="56"/>
      <c r="E97" s="52"/>
      <c r="F97" s="8"/>
    </row>
    <row r="98" spans="1:6" x14ac:dyDescent="0.2">
      <c r="A98" s="31"/>
      <c r="B98" s="67"/>
      <c r="C98" s="67"/>
      <c r="D98" s="67"/>
      <c r="E98" s="70"/>
      <c r="F98" s="8"/>
    </row>
    <row r="99" spans="1:6" x14ac:dyDescent="0.2">
      <c r="A99" s="23" t="s">
        <v>7</v>
      </c>
      <c r="B99" s="60">
        <f>+B12+B34+B56+B78</f>
        <v>707353.89</v>
      </c>
      <c r="C99" s="60">
        <f>+C12+C34+C56+C78</f>
        <v>810956</v>
      </c>
      <c r="D99" s="60">
        <f>+D12+D34+D56+D78</f>
        <v>959509</v>
      </c>
      <c r="E99" s="60">
        <f>+E12+E34+E56+E78</f>
        <v>148553</v>
      </c>
      <c r="F99" s="8"/>
    </row>
    <row r="100" spans="1:6" x14ac:dyDescent="0.2">
      <c r="A100" s="23" t="s">
        <v>8</v>
      </c>
      <c r="B100" s="60">
        <f t="shared" ref="B100:E116" si="8">B13+B35+B57+B79</f>
        <v>0</v>
      </c>
      <c r="C100" s="60">
        <f t="shared" si="8"/>
        <v>0</v>
      </c>
      <c r="D100" s="60">
        <f t="shared" si="8"/>
        <v>0</v>
      </c>
      <c r="E100" s="60">
        <f t="shared" si="8"/>
        <v>0</v>
      </c>
      <c r="F100" s="8"/>
    </row>
    <row r="101" spans="1:6" x14ac:dyDescent="0.2">
      <c r="A101" s="23" t="s">
        <v>9</v>
      </c>
      <c r="B101" s="60">
        <f t="shared" si="8"/>
        <v>0</v>
      </c>
      <c r="C101" s="60">
        <f t="shared" si="8"/>
        <v>0</v>
      </c>
      <c r="D101" s="60">
        <f t="shared" si="8"/>
        <v>0</v>
      </c>
      <c r="E101" s="60">
        <f t="shared" si="8"/>
        <v>0</v>
      </c>
      <c r="F101" s="8"/>
    </row>
    <row r="102" spans="1:6" ht="15" x14ac:dyDescent="0.25">
      <c r="A102" s="10" t="s">
        <v>10</v>
      </c>
      <c r="B102" s="60">
        <f t="shared" si="8"/>
        <v>707353.89</v>
      </c>
      <c r="C102" s="60">
        <f t="shared" si="8"/>
        <v>810956</v>
      </c>
      <c r="D102" s="60">
        <f t="shared" si="8"/>
        <v>959509</v>
      </c>
      <c r="E102" s="60">
        <f t="shared" si="8"/>
        <v>148553</v>
      </c>
      <c r="F102" s="8"/>
    </row>
    <row r="103" spans="1:6" x14ac:dyDescent="0.2">
      <c r="A103" s="23" t="s">
        <v>18</v>
      </c>
      <c r="B103" s="60">
        <f t="shared" si="8"/>
        <v>0</v>
      </c>
      <c r="C103" s="60">
        <f t="shared" si="8"/>
        <v>0</v>
      </c>
      <c r="D103" s="60">
        <f t="shared" si="8"/>
        <v>0</v>
      </c>
      <c r="E103" s="60">
        <f t="shared" si="8"/>
        <v>0</v>
      </c>
      <c r="F103" s="8"/>
    </row>
    <row r="104" spans="1:6" x14ac:dyDescent="0.2">
      <c r="A104" s="23" t="s">
        <v>19</v>
      </c>
      <c r="B104" s="60">
        <f t="shared" si="8"/>
        <v>710</v>
      </c>
      <c r="C104" s="60">
        <f t="shared" si="8"/>
        <v>3000</v>
      </c>
      <c r="D104" s="60">
        <f t="shared" si="8"/>
        <v>3000</v>
      </c>
      <c r="E104" s="60">
        <f t="shared" si="8"/>
        <v>0</v>
      </c>
      <c r="F104" s="8"/>
    </row>
    <row r="105" spans="1:6" x14ac:dyDescent="0.2">
      <c r="A105" s="23" t="s">
        <v>20</v>
      </c>
      <c r="B105" s="60">
        <f t="shared" si="8"/>
        <v>27853.559999999998</v>
      </c>
      <c r="C105" s="60">
        <f t="shared" si="8"/>
        <v>3000</v>
      </c>
      <c r="D105" s="60">
        <f t="shared" si="8"/>
        <v>3000</v>
      </c>
      <c r="E105" s="60">
        <f t="shared" si="8"/>
        <v>0</v>
      </c>
      <c r="F105" s="3" t="s">
        <v>2</v>
      </c>
    </row>
    <row r="106" spans="1:6" ht="15" x14ac:dyDescent="0.25">
      <c r="A106" s="10" t="s">
        <v>15</v>
      </c>
      <c r="B106" s="60">
        <f t="shared" si="8"/>
        <v>28563.559999999998</v>
      </c>
      <c r="C106" s="60">
        <f t="shared" si="8"/>
        <v>6000</v>
      </c>
      <c r="D106" s="60">
        <f t="shared" si="8"/>
        <v>6000</v>
      </c>
      <c r="E106" s="60">
        <f t="shared" si="8"/>
        <v>0</v>
      </c>
      <c r="F106" s="38"/>
    </row>
    <row r="107" spans="1:6" x14ac:dyDescent="0.2">
      <c r="A107" s="23" t="s">
        <v>21</v>
      </c>
      <c r="B107" s="60">
        <f t="shared" si="8"/>
        <v>15178.82</v>
      </c>
      <c r="C107" s="60">
        <f t="shared" si="8"/>
        <v>0</v>
      </c>
      <c r="D107" s="60">
        <f t="shared" si="8"/>
        <v>0</v>
      </c>
      <c r="E107" s="60">
        <f t="shared" si="8"/>
        <v>0</v>
      </c>
    </row>
    <row r="108" spans="1:6" x14ac:dyDescent="0.2">
      <c r="A108" s="23" t="s">
        <v>22</v>
      </c>
      <c r="B108" s="60">
        <f t="shared" si="8"/>
        <v>0</v>
      </c>
      <c r="C108" s="60">
        <f t="shared" si="8"/>
        <v>0</v>
      </c>
      <c r="D108" s="60">
        <f t="shared" si="8"/>
        <v>0</v>
      </c>
      <c r="E108" s="60">
        <f t="shared" si="8"/>
        <v>0</v>
      </c>
    </row>
    <row r="109" spans="1:6" x14ac:dyDescent="0.2">
      <c r="A109" s="23" t="s">
        <v>23</v>
      </c>
      <c r="B109" s="60">
        <f t="shared" si="8"/>
        <v>0</v>
      </c>
      <c r="C109" s="60">
        <f t="shared" si="8"/>
        <v>0</v>
      </c>
      <c r="D109" s="60">
        <f t="shared" si="8"/>
        <v>0</v>
      </c>
      <c r="E109" s="60">
        <f t="shared" si="8"/>
        <v>0</v>
      </c>
    </row>
    <row r="110" spans="1:6" x14ac:dyDescent="0.2">
      <c r="A110" s="23" t="s">
        <v>24</v>
      </c>
      <c r="B110" s="60">
        <f t="shared" si="8"/>
        <v>0</v>
      </c>
      <c r="C110" s="60">
        <f t="shared" si="8"/>
        <v>0</v>
      </c>
      <c r="D110" s="60">
        <f t="shared" si="8"/>
        <v>0</v>
      </c>
      <c r="E110" s="60">
        <f t="shared" si="8"/>
        <v>0</v>
      </c>
    </row>
    <row r="111" spans="1:6" ht="15" x14ac:dyDescent="0.25">
      <c r="A111" s="10" t="s">
        <v>16</v>
      </c>
      <c r="B111" s="60">
        <f t="shared" si="8"/>
        <v>15178.82</v>
      </c>
      <c r="C111" s="60">
        <f t="shared" si="8"/>
        <v>0</v>
      </c>
      <c r="D111" s="60">
        <f t="shared" si="8"/>
        <v>0</v>
      </c>
      <c r="E111" s="60">
        <f t="shared" si="8"/>
        <v>0</v>
      </c>
    </row>
    <row r="112" spans="1:6" x14ac:dyDescent="0.2">
      <c r="A112" s="23" t="s">
        <v>25</v>
      </c>
      <c r="B112" s="60">
        <f t="shared" si="8"/>
        <v>0</v>
      </c>
      <c r="C112" s="60">
        <f t="shared" si="8"/>
        <v>0</v>
      </c>
      <c r="D112" s="60">
        <f t="shared" si="8"/>
        <v>0</v>
      </c>
      <c r="E112" s="60">
        <f t="shared" si="8"/>
        <v>0</v>
      </c>
    </row>
    <row r="113" spans="1:6" x14ac:dyDescent="0.2">
      <c r="A113" s="23" t="s">
        <v>26</v>
      </c>
      <c r="B113" s="60">
        <f t="shared" si="8"/>
        <v>0</v>
      </c>
      <c r="C113" s="60">
        <f t="shared" si="8"/>
        <v>0</v>
      </c>
      <c r="D113" s="60">
        <f t="shared" si="8"/>
        <v>0</v>
      </c>
      <c r="E113" s="60">
        <f t="shared" si="8"/>
        <v>0</v>
      </c>
    </row>
    <row r="114" spans="1:6" x14ac:dyDescent="0.2">
      <c r="A114" s="23" t="s">
        <v>27</v>
      </c>
      <c r="B114" s="60">
        <f t="shared" si="8"/>
        <v>0</v>
      </c>
      <c r="C114" s="60">
        <f t="shared" si="8"/>
        <v>0</v>
      </c>
      <c r="D114" s="60">
        <f t="shared" si="8"/>
        <v>0</v>
      </c>
      <c r="E114" s="60">
        <f t="shared" si="8"/>
        <v>0</v>
      </c>
    </row>
    <row r="115" spans="1:6" ht="15" x14ac:dyDescent="0.25">
      <c r="A115" s="10" t="s">
        <v>17</v>
      </c>
      <c r="B115" s="60">
        <f t="shared" si="8"/>
        <v>0</v>
      </c>
      <c r="C115" s="60">
        <f t="shared" si="8"/>
        <v>0</v>
      </c>
      <c r="D115" s="60">
        <f t="shared" si="8"/>
        <v>0</v>
      </c>
      <c r="E115" s="60">
        <f t="shared" si="8"/>
        <v>0</v>
      </c>
    </row>
    <row r="116" spans="1:6" ht="15" x14ac:dyDescent="0.25">
      <c r="A116" s="27" t="s">
        <v>28</v>
      </c>
      <c r="B116" s="60">
        <f>B29+B51+B73+B95</f>
        <v>751096.27</v>
      </c>
      <c r="C116" s="60">
        <f t="shared" si="8"/>
        <v>816956</v>
      </c>
      <c r="D116" s="60">
        <f t="shared" si="8"/>
        <v>965509</v>
      </c>
      <c r="E116" s="60">
        <f t="shared" si="8"/>
        <v>148553</v>
      </c>
    </row>
    <row r="117" spans="1:6" ht="15" x14ac:dyDescent="0.25">
      <c r="A117" s="10"/>
      <c r="B117" s="60"/>
      <c r="C117" s="60"/>
      <c r="D117" s="60"/>
      <c r="E117" s="69"/>
    </row>
    <row r="118" spans="1:6" ht="15" x14ac:dyDescent="0.25">
      <c r="A118" s="30" t="s">
        <v>14</v>
      </c>
      <c r="B118" s="73"/>
      <c r="C118" s="56"/>
      <c r="D118" s="56"/>
      <c r="E118" s="52"/>
    </row>
    <row r="119" spans="1:6" x14ac:dyDescent="0.2">
      <c r="A119" s="31"/>
      <c r="B119" s="56"/>
      <c r="C119" s="56"/>
      <c r="D119" s="56"/>
      <c r="E119" s="52"/>
    </row>
    <row r="120" spans="1:6" x14ac:dyDescent="0.2">
      <c r="A120" s="23" t="s">
        <v>7</v>
      </c>
      <c r="B120" s="60">
        <f>B99</f>
        <v>707353.89</v>
      </c>
      <c r="C120" s="60">
        <f>C99</f>
        <v>810956</v>
      </c>
      <c r="D120" s="60">
        <f>D99</f>
        <v>959509</v>
      </c>
      <c r="E120" s="60">
        <f>D120-C120</f>
        <v>148553</v>
      </c>
      <c r="F120" s="8"/>
    </row>
    <row r="121" spans="1:6" x14ac:dyDescent="0.2">
      <c r="A121" s="23" t="s">
        <v>8</v>
      </c>
      <c r="B121" s="60">
        <f>B100</f>
        <v>0</v>
      </c>
      <c r="C121" s="60">
        <f t="shared" ref="C121" si="9">C100</f>
        <v>0</v>
      </c>
      <c r="D121" s="60">
        <f t="shared" ref="B121:D137" si="10">D100</f>
        <v>0</v>
      </c>
      <c r="E121" s="60">
        <f t="shared" ref="E121:E137" si="11">D121-C121</f>
        <v>0</v>
      </c>
      <c r="F121" s="8"/>
    </row>
    <row r="122" spans="1:6" x14ac:dyDescent="0.2">
      <c r="A122" s="23" t="s">
        <v>9</v>
      </c>
      <c r="B122" s="60">
        <f>B101</f>
        <v>0</v>
      </c>
      <c r="C122" s="60">
        <f t="shared" ref="C122" si="12">C101</f>
        <v>0</v>
      </c>
      <c r="D122" s="60">
        <f t="shared" si="10"/>
        <v>0</v>
      </c>
      <c r="E122" s="60">
        <f t="shared" si="11"/>
        <v>0</v>
      </c>
      <c r="F122" s="8"/>
    </row>
    <row r="123" spans="1:6" ht="15" x14ac:dyDescent="0.25">
      <c r="A123" s="10" t="s">
        <v>10</v>
      </c>
      <c r="B123" s="60">
        <f>B102</f>
        <v>707353.89</v>
      </c>
      <c r="C123" s="60">
        <f t="shared" ref="C123" si="13">C102</f>
        <v>810956</v>
      </c>
      <c r="D123" s="60">
        <f t="shared" si="10"/>
        <v>959509</v>
      </c>
      <c r="E123" s="60">
        <f t="shared" si="11"/>
        <v>148553</v>
      </c>
      <c r="F123" s="8"/>
    </row>
    <row r="124" spans="1:6" x14ac:dyDescent="0.2">
      <c r="A124" s="23" t="s">
        <v>18</v>
      </c>
      <c r="B124" s="60">
        <f>B103</f>
        <v>0</v>
      </c>
      <c r="C124" s="60">
        <f t="shared" ref="C124" si="14">C103</f>
        <v>0</v>
      </c>
      <c r="D124" s="60">
        <f t="shared" si="10"/>
        <v>0</v>
      </c>
      <c r="E124" s="60">
        <f t="shared" si="11"/>
        <v>0</v>
      </c>
      <c r="F124" s="8"/>
    </row>
    <row r="125" spans="1:6" x14ac:dyDescent="0.2">
      <c r="A125" s="23" t="s">
        <v>19</v>
      </c>
      <c r="B125" s="60">
        <f>B104</f>
        <v>710</v>
      </c>
      <c r="C125" s="60">
        <f t="shared" ref="C125" si="15">C104</f>
        <v>3000</v>
      </c>
      <c r="D125" s="60">
        <f t="shared" si="10"/>
        <v>3000</v>
      </c>
      <c r="E125" s="60">
        <f t="shared" si="11"/>
        <v>0</v>
      </c>
      <c r="F125" s="8"/>
    </row>
    <row r="126" spans="1:6" x14ac:dyDescent="0.2">
      <c r="A126" s="23" t="s">
        <v>20</v>
      </c>
      <c r="B126" s="60">
        <f>B105</f>
        <v>27853.559999999998</v>
      </c>
      <c r="C126" s="60">
        <f t="shared" ref="C126" si="16">C105</f>
        <v>3000</v>
      </c>
      <c r="D126" s="60">
        <f t="shared" si="10"/>
        <v>3000</v>
      </c>
      <c r="E126" s="60">
        <f t="shared" si="11"/>
        <v>0</v>
      </c>
      <c r="F126" s="3" t="s">
        <v>2</v>
      </c>
    </row>
    <row r="127" spans="1:6" ht="15" x14ac:dyDescent="0.25">
      <c r="A127" s="10" t="s">
        <v>15</v>
      </c>
      <c r="B127" s="60">
        <f>B106</f>
        <v>28563.559999999998</v>
      </c>
      <c r="C127" s="60">
        <f t="shared" ref="C127" si="17">C106</f>
        <v>6000</v>
      </c>
      <c r="D127" s="60">
        <f t="shared" si="10"/>
        <v>6000</v>
      </c>
      <c r="E127" s="60">
        <f t="shared" si="11"/>
        <v>0</v>
      </c>
      <c r="F127" s="38"/>
    </row>
    <row r="128" spans="1:6" x14ac:dyDescent="0.2">
      <c r="A128" s="23" t="s">
        <v>21</v>
      </c>
      <c r="B128" s="60">
        <f>B107</f>
        <v>15178.82</v>
      </c>
      <c r="C128" s="60">
        <f t="shared" ref="C128" si="18">C107</f>
        <v>0</v>
      </c>
      <c r="D128" s="60">
        <f t="shared" si="10"/>
        <v>0</v>
      </c>
      <c r="E128" s="60">
        <f t="shared" si="11"/>
        <v>0</v>
      </c>
    </row>
    <row r="129" spans="1:5" x14ac:dyDescent="0.2">
      <c r="A129" s="23" t="s">
        <v>22</v>
      </c>
      <c r="B129" s="60">
        <f>B108</f>
        <v>0</v>
      </c>
      <c r="C129" s="60">
        <f t="shared" ref="C129" si="19">C108</f>
        <v>0</v>
      </c>
      <c r="D129" s="60">
        <f t="shared" si="10"/>
        <v>0</v>
      </c>
      <c r="E129" s="60">
        <f t="shared" si="11"/>
        <v>0</v>
      </c>
    </row>
    <row r="130" spans="1:5" x14ac:dyDescent="0.2">
      <c r="A130" s="23" t="s">
        <v>23</v>
      </c>
      <c r="B130" s="60">
        <f>B109</f>
        <v>0</v>
      </c>
      <c r="C130" s="60">
        <f t="shared" ref="C130" si="20">C109</f>
        <v>0</v>
      </c>
      <c r="D130" s="60">
        <f t="shared" si="10"/>
        <v>0</v>
      </c>
      <c r="E130" s="60">
        <f t="shared" si="11"/>
        <v>0</v>
      </c>
    </row>
    <row r="131" spans="1:5" x14ac:dyDescent="0.2">
      <c r="A131" s="23" t="s">
        <v>24</v>
      </c>
      <c r="B131" s="60">
        <f>B110</f>
        <v>0</v>
      </c>
      <c r="C131" s="60">
        <f t="shared" ref="C131" si="21">C110</f>
        <v>0</v>
      </c>
      <c r="D131" s="60">
        <f t="shared" si="10"/>
        <v>0</v>
      </c>
      <c r="E131" s="60">
        <f t="shared" si="11"/>
        <v>0</v>
      </c>
    </row>
    <row r="132" spans="1:5" ht="15" x14ac:dyDescent="0.25">
      <c r="A132" s="10" t="s">
        <v>16</v>
      </c>
      <c r="B132" s="60">
        <f>B111</f>
        <v>15178.82</v>
      </c>
      <c r="C132" s="60">
        <f t="shared" ref="C132" si="22">C111</f>
        <v>0</v>
      </c>
      <c r="D132" s="60">
        <f t="shared" si="10"/>
        <v>0</v>
      </c>
      <c r="E132" s="60">
        <f t="shared" si="11"/>
        <v>0</v>
      </c>
    </row>
    <row r="133" spans="1:5" x14ac:dyDescent="0.2">
      <c r="A133" s="23" t="s">
        <v>25</v>
      </c>
      <c r="B133" s="60">
        <f>B112</f>
        <v>0</v>
      </c>
      <c r="C133" s="60">
        <f t="shared" ref="C133" si="23">C112</f>
        <v>0</v>
      </c>
      <c r="D133" s="60">
        <f t="shared" si="10"/>
        <v>0</v>
      </c>
      <c r="E133" s="60">
        <f t="shared" si="11"/>
        <v>0</v>
      </c>
    </row>
    <row r="134" spans="1:5" x14ac:dyDescent="0.2">
      <c r="A134" s="23" t="s">
        <v>26</v>
      </c>
      <c r="B134" s="60">
        <f>B113</f>
        <v>0</v>
      </c>
      <c r="C134" s="60">
        <f t="shared" ref="C134" si="24">C113</f>
        <v>0</v>
      </c>
      <c r="D134" s="60">
        <f t="shared" si="10"/>
        <v>0</v>
      </c>
      <c r="E134" s="60">
        <f t="shared" si="11"/>
        <v>0</v>
      </c>
    </row>
    <row r="135" spans="1:5" x14ac:dyDescent="0.2">
      <c r="A135" s="23" t="s">
        <v>27</v>
      </c>
      <c r="B135" s="60">
        <f>B114</f>
        <v>0</v>
      </c>
      <c r="C135" s="60">
        <f t="shared" ref="C135" si="25">C114</f>
        <v>0</v>
      </c>
      <c r="D135" s="60">
        <f t="shared" si="10"/>
        <v>0</v>
      </c>
      <c r="E135" s="60">
        <f t="shared" si="11"/>
        <v>0</v>
      </c>
    </row>
    <row r="136" spans="1:5" ht="15" x14ac:dyDescent="0.25">
      <c r="A136" s="10" t="s">
        <v>17</v>
      </c>
      <c r="B136" s="60">
        <f>B115</f>
        <v>0</v>
      </c>
      <c r="C136" s="60">
        <f t="shared" ref="C136" si="26">C115</f>
        <v>0</v>
      </c>
      <c r="D136" s="60">
        <f t="shared" si="10"/>
        <v>0</v>
      </c>
      <c r="E136" s="60">
        <f t="shared" si="11"/>
        <v>0</v>
      </c>
    </row>
    <row r="137" spans="1:5" ht="15" x14ac:dyDescent="0.25">
      <c r="A137" s="27" t="s">
        <v>14</v>
      </c>
      <c r="B137" s="74">
        <f>B116</f>
        <v>751096.27</v>
      </c>
      <c r="C137" s="74">
        <f t="shared" ref="C137" si="27">C116</f>
        <v>816956</v>
      </c>
      <c r="D137" s="74">
        <f t="shared" si="10"/>
        <v>965509</v>
      </c>
      <c r="E137" s="74">
        <f t="shared" si="11"/>
        <v>148553</v>
      </c>
    </row>
  </sheetData>
  <phoneticPr fontId="0" type="noConversion"/>
  <printOptions horizontalCentered="1"/>
  <pageMargins left="0.25" right="0.25" top="0.75" bottom="0.75" header="0.3" footer="0.3"/>
  <pageSetup scale="65" orientation="landscape" r:id="rId1"/>
  <headerFooter alignWithMargins="0"/>
  <rowBreaks count="2" manualBreakCount="2">
    <brk id="51" max="4" man="1"/>
    <brk id="9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03"/>
  <sheetViews>
    <sheetView zoomScaleNormal="100" workbookViewId="0">
      <pane ySplit="5" topLeftCell="A6" activePane="bottomLeft" state="frozen"/>
      <selection pane="bottomLeft" activeCell="A6" sqref="A6"/>
    </sheetView>
  </sheetViews>
  <sheetFormatPr defaultColWidth="22.77734375" defaultRowHeight="14.25" x14ac:dyDescent="0.2"/>
  <cols>
    <col min="1" max="1" width="48" style="3" customWidth="1"/>
    <col min="2" max="5" width="23.77734375" style="44" customWidth="1"/>
    <col min="6" max="16384" width="22.77734375" style="3"/>
  </cols>
  <sheetData>
    <row r="1" spans="1:7" ht="15" x14ac:dyDescent="0.25">
      <c r="A1" s="1" t="s">
        <v>4</v>
      </c>
    </row>
    <row r="2" spans="1:7" ht="15" x14ac:dyDescent="0.25">
      <c r="A2" s="1" t="s">
        <v>12</v>
      </c>
      <c r="B2" s="45" t="s">
        <v>5</v>
      </c>
      <c r="C2" s="46" t="s">
        <v>29</v>
      </c>
      <c r="D2" s="46"/>
      <c r="E2" s="46"/>
    </row>
    <row r="3" spans="1:7" ht="15.75" thickBot="1" x14ac:dyDescent="0.3">
      <c r="A3" s="5" t="s">
        <v>13</v>
      </c>
      <c r="B3" s="47"/>
      <c r="C3" s="47"/>
      <c r="D3" s="47"/>
      <c r="E3" s="47"/>
      <c r="F3" s="41"/>
      <c r="G3" s="41"/>
    </row>
    <row r="4" spans="1:7" ht="15.75" thickTop="1" x14ac:dyDescent="0.25">
      <c r="A4" s="7" t="s">
        <v>6</v>
      </c>
      <c r="B4" s="48" t="s">
        <v>1</v>
      </c>
      <c r="C4" s="48" t="s">
        <v>3</v>
      </c>
      <c r="D4" s="48" t="s">
        <v>3</v>
      </c>
      <c r="E4" s="49" t="s">
        <v>146</v>
      </c>
      <c r="F4" s="8"/>
      <c r="G4" s="19"/>
    </row>
    <row r="5" spans="1:7" ht="15" x14ac:dyDescent="0.25">
      <c r="A5" s="9" t="s">
        <v>0</v>
      </c>
      <c r="B5" s="50" t="s">
        <v>144</v>
      </c>
      <c r="C5" s="50" t="s">
        <v>144</v>
      </c>
      <c r="D5" s="50" t="s">
        <v>145</v>
      </c>
      <c r="E5" s="50" t="s">
        <v>144</v>
      </c>
      <c r="F5" s="8"/>
    </row>
    <row r="6" spans="1:7" ht="15" x14ac:dyDescent="0.25">
      <c r="A6" s="10" t="s">
        <v>36</v>
      </c>
      <c r="B6" s="51"/>
      <c r="C6" s="51"/>
      <c r="D6" s="51"/>
      <c r="E6" s="52"/>
      <c r="F6" s="13"/>
    </row>
    <row r="7" spans="1:7" x14ac:dyDescent="0.2">
      <c r="A7" s="14" t="s">
        <v>0</v>
      </c>
      <c r="B7" s="53"/>
      <c r="C7" s="53"/>
      <c r="D7" s="53"/>
      <c r="E7" s="54"/>
      <c r="F7" s="8"/>
    </row>
    <row r="8" spans="1:7" ht="15" x14ac:dyDescent="0.25">
      <c r="A8" s="10" t="s">
        <v>38</v>
      </c>
      <c r="B8" s="64"/>
      <c r="C8" s="56"/>
      <c r="D8" s="56"/>
      <c r="E8" s="57"/>
      <c r="F8" s="8"/>
    </row>
    <row r="9" spans="1:7" x14ac:dyDescent="0.2">
      <c r="A9" s="23"/>
      <c r="B9" s="65"/>
      <c r="C9" s="56"/>
      <c r="D9" s="56"/>
      <c r="E9" s="57"/>
      <c r="F9" s="8"/>
    </row>
    <row r="10" spans="1:7" ht="15" x14ac:dyDescent="0.25">
      <c r="A10" s="10" t="s">
        <v>43</v>
      </c>
      <c r="B10" s="65"/>
      <c r="C10" s="56"/>
      <c r="D10" s="56"/>
      <c r="E10" s="57"/>
      <c r="F10" s="8"/>
    </row>
    <row r="11" spans="1:7" x14ac:dyDescent="0.2">
      <c r="A11" s="42"/>
      <c r="B11" s="66"/>
      <c r="C11" s="67"/>
      <c r="D11" s="67"/>
      <c r="E11" s="68"/>
      <c r="F11" s="8"/>
    </row>
    <row r="12" spans="1:7" x14ac:dyDescent="0.2">
      <c r="A12" s="23" t="s">
        <v>7</v>
      </c>
      <c r="B12" s="56">
        <v>410950.02</v>
      </c>
      <c r="C12" s="60">
        <v>468912</v>
      </c>
      <c r="D12" s="60">
        <v>535962</v>
      </c>
      <c r="E12" s="60">
        <f t="shared" ref="E12:E21" si="0">D12-C12</f>
        <v>67050</v>
      </c>
      <c r="F12" s="8"/>
    </row>
    <row r="13" spans="1:7" x14ac:dyDescent="0.2">
      <c r="A13" s="23" t="s">
        <v>8</v>
      </c>
      <c r="B13" s="60">
        <v>2880</v>
      </c>
      <c r="C13" s="60"/>
      <c r="D13" s="60"/>
      <c r="E13" s="60">
        <f t="shared" si="0"/>
        <v>0</v>
      </c>
      <c r="F13" s="8"/>
    </row>
    <row r="14" spans="1:7" x14ac:dyDescent="0.2">
      <c r="A14" s="23" t="s">
        <v>9</v>
      </c>
      <c r="B14" s="61"/>
      <c r="C14" s="60"/>
      <c r="D14" s="60"/>
      <c r="E14" s="61">
        <f t="shared" si="0"/>
        <v>0</v>
      </c>
      <c r="F14" s="8"/>
    </row>
    <row r="15" spans="1:7" ht="15" x14ac:dyDescent="0.25">
      <c r="A15" s="10" t="s">
        <v>10</v>
      </c>
      <c r="B15" s="60">
        <f>B14+B13+B12</f>
        <v>413830.02</v>
      </c>
      <c r="C15" s="60">
        <f>C14+C13+C12</f>
        <v>468912</v>
      </c>
      <c r="D15" s="60">
        <f>D14+D13+D12</f>
        <v>535962</v>
      </c>
      <c r="E15" s="61">
        <f t="shared" si="0"/>
        <v>67050</v>
      </c>
      <c r="F15" s="8"/>
    </row>
    <row r="16" spans="1:7" x14ac:dyDescent="0.2">
      <c r="A16" s="23" t="s">
        <v>18</v>
      </c>
      <c r="B16" s="61">
        <v>300.97000000000003</v>
      </c>
      <c r="C16" s="61"/>
      <c r="D16" s="61"/>
      <c r="E16" s="61">
        <f t="shared" si="0"/>
        <v>0</v>
      </c>
      <c r="F16" s="8"/>
    </row>
    <row r="17" spans="1:6" x14ac:dyDescent="0.2">
      <c r="A17" s="23" t="s">
        <v>19</v>
      </c>
      <c r="B17" s="60">
        <v>9478.18</v>
      </c>
      <c r="C17" s="60">
        <v>5000</v>
      </c>
      <c r="D17" s="60">
        <v>5000</v>
      </c>
      <c r="E17" s="61">
        <f t="shared" si="0"/>
        <v>0</v>
      </c>
      <c r="F17" s="8"/>
    </row>
    <row r="18" spans="1:6" x14ac:dyDescent="0.2">
      <c r="A18" s="23" t="s">
        <v>20</v>
      </c>
      <c r="B18" s="60">
        <v>1006.79</v>
      </c>
      <c r="C18" s="60">
        <v>3000</v>
      </c>
      <c r="D18" s="60">
        <v>3000</v>
      </c>
      <c r="E18" s="61">
        <f t="shared" si="0"/>
        <v>0</v>
      </c>
      <c r="F18" s="8"/>
    </row>
    <row r="19" spans="1:6" ht="15" x14ac:dyDescent="0.25">
      <c r="A19" s="10" t="s">
        <v>15</v>
      </c>
      <c r="B19" s="60">
        <f>B18+B17+B16</f>
        <v>10785.94</v>
      </c>
      <c r="C19" s="60">
        <f>C18+C17+C16</f>
        <v>8000</v>
      </c>
      <c r="D19" s="60">
        <f>D18+D17+D16</f>
        <v>8000</v>
      </c>
      <c r="E19" s="61">
        <f t="shared" si="0"/>
        <v>0</v>
      </c>
      <c r="F19" s="8"/>
    </row>
    <row r="20" spans="1:6" x14ac:dyDescent="0.2">
      <c r="A20" s="23" t="s">
        <v>21</v>
      </c>
      <c r="B20" s="60"/>
      <c r="C20" s="60">
        <v>12000</v>
      </c>
      <c r="D20" s="60">
        <v>12000</v>
      </c>
      <c r="E20" s="61">
        <f t="shared" si="0"/>
        <v>0</v>
      </c>
      <c r="F20" s="8"/>
    </row>
    <row r="21" spans="1:6" x14ac:dyDescent="0.2">
      <c r="A21" s="23" t="s">
        <v>22</v>
      </c>
      <c r="B21" s="60">
        <v>1951.8</v>
      </c>
      <c r="C21" s="60"/>
      <c r="D21" s="60"/>
      <c r="E21" s="61">
        <f t="shared" si="0"/>
        <v>0</v>
      </c>
      <c r="F21" s="8"/>
    </row>
    <row r="22" spans="1:6" x14ac:dyDescent="0.2">
      <c r="A22" s="23" t="s">
        <v>23</v>
      </c>
      <c r="B22" s="60"/>
      <c r="C22" s="60"/>
      <c r="D22" s="60"/>
      <c r="E22" s="61"/>
      <c r="F22" s="8"/>
    </row>
    <row r="23" spans="1:6" x14ac:dyDescent="0.2">
      <c r="A23" s="23" t="s">
        <v>24</v>
      </c>
      <c r="B23" s="60"/>
      <c r="C23" s="60"/>
      <c r="D23" s="60"/>
      <c r="E23" s="61"/>
      <c r="F23" s="8"/>
    </row>
    <row r="24" spans="1:6" ht="15" x14ac:dyDescent="0.25">
      <c r="A24" s="10" t="s">
        <v>16</v>
      </c>
      <c r="B24" s="60">
        <f>B23+B22+B21+B20</f>
        <v>1951.8</v>
      </c>
      <c r="C24" s="60">
        <f>C23+C22+C21+C20</f>
        <v>12000</v>
      </c>
      <c r="D24" s="60">
        <f>D23+D22+D21+D20</f>
        <v>12000</v>
      </c>
      <c r="E24" s="61">
        <f t="shared" ref="E24:E29" si="1">D24-C24</f>
        <v>0</v>
      </c>
      <c r="F24" s="8"/>
    </row>
    <row r="25" spans="1:6" x14ac:dyDescent="0.2">
      <c r="A25" s="23" t="s">
        <v>25</v>
      </c>
      <c r="B25" s="60">
        <v>11815</v>
      </c>
      <c r="C25" s="60"/>
      <c r="D25" s="60"/>
      <c r="E25" s="61">
        <f t="shared" si="1"/>
        <v>0</v>
      </c>
      <c r="F25" s="8"/>
    </row>
    <row r="26" spans="1:6" x14ac:dyDescent="0.2">
      <c r="A26" s="23" t="s">
        <v>26</v>
      </c>
      <c r="B26" s="60"/>
      <c r="C26" s="60"/>
      <c r="D26" s="60"/>
      <c r="E26" s="61">
        <f t="shared" si="1"/>
        <v>0</v>
      </c>
      <c r="F26" s="8"/>
    </row>
    <row r="27" spans="1:6" x14ac:dyDescent="0.2">
      <c r="A27" s="23" t="s">
        <v>27</v>
      </c>
      <c r="B27" s="60"/>
      <c r="C27" s="60"/>
      <c r="D27" s="60"/>
      <c r="E27" s="61">
        <f t="shared" si="1"/>
        <v>0</v>
      </c>
      <c r="F27" s="8"/>
    </row>
    <row r="28" spans="1:6" ht="15" x14ac:dyDescent="0.25">
      <c r="A28" s="10" t="s">
        <v>17</v>
      </c>
      <c r="B28" s="60">
        <f>B27+B26+B25</f>
        <v>11815</v>
      </c>
      <c r="C28" s="60">
        <f>C27+C26+C25</f>
        <v>0</v>
      </c>
      <c r="D28" s="60">
        <f>D27+D26+D25</f>
        <v>0</v>
      </c>
      <c r="E28" s="61">
        <f t="shared" si="1"/>
        <v>0</v>
      </c>
      <c r="F28" s="8"/>
    </row>
    <row r="29" spans="1:6" ht="15" x14ac:dyDescent="0.25">
      <c r="A29" s="27" t="s">
        <v>11</v>
      </c>
      <c r="B29" s="62">
        <f>B28+B24+B19+B15</f>
        <v>438382.76</v>
      </c>
      <c r="C29" s="62">
        <f>C28+C24+C19+C15</f>
        <v>488912</v>
      </c>
      <c r="D29" s="62">
        <f>D28+D24+D19+D15</f>
        <v>555962</v>
      </c>
      <c r="E29" s="63">
        <f t="shared" si="1"/>
        <v>67050</v>
      </c>
      <c r="F29" s="8"/>
    </row>
    <row r="30" spans="1:6" ht="15" x14ac:dyDescent="0.25">
      <c r="A30" s="10" t="s">
        <v>46</v>
      </c>
      <c r="B30" s="64"/>
      <c r="C30" s="56"/>
      <c r="D30" s="56"/>
      <c r="E30" s="57"/>
      <c r="F30" s="8"/>
    </row>
    <row r="31" spans="1:6" x14ac:dyDescent="0.2">
      <c r="A31" s="23"/>
      <c r="B31" s="65"/>
      <c r="C31" s="56"/>
      <c r="D31" s="56"/>
      <c r="E31" s="57"/>
      <c r="F31" s="8"/>
    </row>
    <row r="32" spans="1:6" ht="15" x14ac:dyDescent="0.25">
      <c r="A32" s="10" t="s">
        <v>43</v>
      </c>
      <c r="B32" s="65"/>
      <c r="C32" s="56"/>
      <c r="D32" s="56"/>
      <c r="E32" s="57"/>
      <c r="F32" s="8"/>
    </row>
    <row r="33" spans="1:6" x14ac:dyDescent="0.2">
      <c r="A33" s="42"/>
      <c r="B33" s="66"/>
      <c r="C33" s="67"/>
      <c r="D33" s="67"/>
      <c r="E33" s="68"/>
      <c r="F33" s="8"/>
    </row>
    <row r="34" spans="1:6" x14ac:dyDescent="0.2">
      <c r="A34" s="23" t="s">
        <v>7</v>
      </c>
      <c r="B34" s="56">
        <v>51590</v>
      </c>
      <c r="C34" s="60">
        <v>51590</v>
      </c>
      <c r="D34" s="60">
        <v>53450</v>
      </c>
      <c r="E34" s="60">
        <f t="shared" ref="E34:E43" si="2">D34-C34</f>
        <v>1860</v>
      </c>
      <c r="F34" s="8"/>
    </row>
    <row r="35" spans="1:6" x14ac:dyDescent="0.2">
      <c r="A35" s="23" t="s">
        <v>8</v>
      </c>
      <c r="B35" s="60"/>
      <c r="C35" s="60"/>
      <c r="D35" s="60"/>
      <c r="E35" s="60">
        <f t="shared" si="2"/>
        <v>0</v>
      </c>
      <c r="F35" s="8"/>
    </row>
    <row r="36" spans="1:6" x14ac:dyDescent="0.2">
      <c r="A36" s="23" t="s">
        <v>9</v>
      </c>
      <c r="B36" s="61"/>
      <c r="C36" s="60"/>
      <c r="D36" s="60"/>
      <c r="E36" s="61">
        <f t="shared" si="2"/>
        <v>0</v>
      </c>
      <c r="F36" s="8"/>
    </row>
    <row r="37" spans="1:6" ht="15" x14ac:dyDescent="0.25">
      <c r="A37" s="10" t="s">
        <v>10</v>
      </c>
      <c r="B37" s="60">
        <f>B36+B35+B34</f>
        <v>51590</v>
      </c>
      <c r="C37" s="60">
        <f>C36+C35+C34</f>
        <v>51590</v>
      </c>
      <c r="D37" s="60">
        <f>D36+D35+D34</f>
        <v>53450</v>
      </c>
      <c r="E37" s="61">
        <f t="shared" si="2"/>
        <v>1860</v>
      </c>
      <c r="F37" s="8"/>
    </row>
    <row r="38" spans="1:6" x14ac:dyDescent="0.2">
      <c r="A38" s="23" t="s">
        <v>18</v>
      </c>
      <c r="B38" s="61"/>
      <c r="C38" s="61"/>
      <c r="D38" s="61"/>
      <c r="E38" s="61">
        <f t="shared" si="2"/>
        <v>0</v>
      </c>
      <c r="F38" s="8"/>
    </row>
    <row r="39" spans="1:6" x14ac:dyDescent="0.2">
      <c r="A39" s="23" t="s">
        <v>19</v>
      </c>
      <c r="B39" s="60"/>
      <c r="C39" s="60"/>
      <c r="D39" s="60"/>
      <c r="E39" s="61">
        <f t="shared" si="2"/>
        <v>0</v>
      </c>
      <c r="F39" s="8"/>
    </row>
    <row r="40" spans="1:6" x14ac:dyDescent="0.2">
      <c r="A40" s="23" t="s">
        <v>20</v>
      </c>
      <c r="B40" s="60"/>
      <c r="C40" s="60"/>
      <c r="D40" s="60"/>
      <c r="E40" s="61">
        <f t="shared" si="2"/>
        <v>0</v>
      </c>
      <c r="F40" s="8"/>
    </row>
    <row r="41" spans="1:6" ht="15" x14ac:dyDescent="0.25">
      <c r="A41" s="10" t="s">
        <v>15</v>
      </c>
      <c r="B41" s="60">
        <f>B40+B39+B38</f>
        <v>0</v>
      </c>
      <c r="C41" s="60">
        <f>C40+C39+C38</f>
        <v>0</v>
      </c>
      <c r="D41" s="60">
        <f>D40+D39+D38</f>
        <v>0</v>
      </c>
      <c r="E41" s="61">
        <f t="shared" si="2"/>
        <v>0</v>
      </c>
      <c r="F41" s="8"/>
    </row>
    <row r="42" spans="1:6" x14ac:dyDescent="0.2">
      <c r="A42" s="23" t="s">
        <v>21</v>
      </c>
      <c r="B42" s="60"/>
      <c r="C42" s="60"/>
      <c r="D42" s="60"/>
      <c r="E42" s="61">
        <f t="shared" si="2"/>
        <v>0</v>
      </c>
      <c r="F42" s="8"/>
    </row>
    <row r="43" spans="1:6" x14ac:dyDescent="0.2">
      <c r="A43" s="23" t="s">
        <v>22</v>
      </c>
      <c r="B43" s="60"/>
      <c r="C43" s="60"/>
      <c r="D43" s="60"/>
      <c r="E43" s="61">
        <f t="shared" si="2"/>
        <v>0</v>
      </c>
      <c r="F43" s="8"/>
    </row>
    <row r="44" spans="1:6" x14ac:dyDescent="0.2">
      <c r="A44" s="23" t="s">
        <v>23</v>
      </c>
      <c r="B44" s="60"/>
      <c r="C44" s="60"/>
      <c r="D44" s="60"/>
      <c r="E44" s="61"/>
      <c r="F44" s="8"/>
    </row>
    <row r="45" spans="1:6" x14ac:dyDescent="0.2">
      <c r="A45" s="23" t="s">
        <v>24</v>
      </c>
      <c r="B45" s="60"/>
      <c r="C45" s="60"/>
      <c r="D45" s="60"/>
      <c r="E45" s="61"/>
      <c r="F45" s="8"/>
    </row>
    <row r="46" spans="1:6" ht="15" x14ac:dyDescent="0.25">
      <c r="A46" s="10" t="s">
        <v>16</v>
      </c>
      <c r="B46" s="60">
        <f>B45+B44+B43+B42</f>
        <v>0</v>
      </c>
      <c r="C46" s="60">
        <f>C45+C44+C43+C42</f>
        <v>0</v>
      </c>
      <c r="D46" s="60">
        <f>D45+D44+D43+D42</f>
        <v>0</v>
      </c>
      <c r="E46" s="61">
        <f t="shared" ref="E46:E51" si="3">D46-C46</f>
        <v>0</v>
      </c>
      <c r="F46" s="8"/>
    </row>
    <row r="47" spans="1:6" x14ac:dyDescent="0.2">
      <c r="A47" s="23" t="s">
        <v>25</v>
      </c>
      <c r="B47" s="60"/>
      <c r="C47" s="60"/>
      <c r="D47" s="60"/>
      <c r="E47" s="61">
        <f t="shared" si="3"/>
        <v>0</v>
      </c>
      <c r="F47" s="8"/>
    </row>
    <row r="48" spans="1:6" x14ac:dyDescent="0.2">
      <c r="A48" s="23" t="s">
        <v>26</v>
      </c>
      <c r="B48" s="60"/>
      <c r="C48" s="60"/>
      <c r="D48" s="60"/>
      <c r="E48" s="61">
        <f t="shared" si="3"/>
        <v>0</v>
      </c>
      <c r="F48" s="8"/>
    </row>
    <row r="49" spans="1:6" x14ac:dyDescent="0.2">
      <c r="A49" s="23" t="s">
        <v>27</v>
      </c>
      <c r="B49" s="60"/>
      <c r="C49" s="60"/>
      <c r="D49" s="60"/>
      <c r="E49" s="61">
        <f t="shared" si="3"/>
        <v>0</v>
      </c>
      <c r="F49" s="8"/>
    </row>
    <row r="50" spans="1:6" ht="15" x14ac:dyDescent="0.25">
      <c r="A50" s="10" t="s">
        <v>17</v>
      </c>
      <c r="B50" s="60">
        <f>B49+B48+B47</f>
        <v>0</v>
      </c>
      <c r="C50" s="60">
        <f>C49+C48+C47</f>
        <v>0</v>
      </c>
      <c r="D50" s="60">
        <f>D49+D48+D47</f>
        <v>0</v>
      </c>
      <c r="E50" s="61">
        <f t="shared" si="3"/>
        <v>0</v>
      </c>
      <c r="F50" s="8"/>
    </row>
    <row r="51" spans="1:6" ht="15" x14ac:dyDescent="0.25">
      <c r="A51" s="27" t="s">
        <v>11</v>
      </c>
      <c r="B51" s="62">
        <f>B50+B46+B41+B37</f>
        <v>51590</v>
      </c>
      <c r="C51" s="62">
        <f>C50+C46+C41+C37</f>
        <v>51590</v>
      </c>
      <c r="D51" s="62">
        <f>D50+D46+D41+D37</f>
        <v>53450</v>
      </c>
      <c r="E51" s="63">
        <f t="shared" si="3"/>
        <v>1860</v>
      </c>
      <c r="F51" s="8"/>
    </row>
    <row r="52" spans="1:6" ht="15" x14ac:dyDescent="0.25">
      <c r="A52" s="10" t="s">
        <v>39</v>
      </c>
      <c r="B52" s="64"/>
      <c r="C52" s="56"/>
      <c r="D52" s="56"/>
      <c r="E52" s="57"/>
      <c r="F52" s="8"/>
    </row>
    <row r="53" spans="1:6" x14ac:dyDescent="0.2">
      <c r="A53" s="19"/>
      <c r="B53" s="65"/>
      <c r="C53" s="56"/>
      <c r="D53" s="56"/>
      <c r="E53" s="57"/>
      <c r="F53" s="8"/>
    </row>
    <row r="54" spans="1:6" ht="15" x14ac:dyDescent="0.25">
      <c r="A54" s="10" t="s">
        <v>43</v>
      </c>
      <c r="B54" s="65"/>
      <c r="C54" s="56"/>
      <c r="D54" s="56"/>
      <c r="E54" s="57"/>
      <c r="F54" s="8"/>
    </row>
    <row r="55" spans="1:6" ht="15" x14ac:dyDescent="0.25">
      <c r="A55" s="21"/>
      <c r="B55" s="66"/>
      <c r="C55" s="67"/>
      <c r="D55" s="67"/>
      <c r="E55" s="68"/>
      <c r="F55" s="8"/>
    </row>
    <row r="56" spans="1:6" x14ac:dyDescent="0.2">
      <c r="A56" s="23" t="s">
        <v>7</v>
      </c>
      <c r="B56" s="56">
        <v>741302.53</v>
      </c>
      <c r="C56" s="60">
        <v>783347</v>
      </c>
      <c r="D56" s="60">
        <v>798149</v>
      </c>
      <c r="E56" s="60">
        <f t="shared" ref="E56:E65" si="4">D56-C56</f>
        <v>14802</v>
      </c>
      <c r="F56" s="8"/>
    </row>
    <row r="57" spans="1:6" x14ac:dyDescent="0.2">
      <c r="A57" s="23" t="s">
        <v>8</v>
      </c>
      <c r="B57" s="60"/>
      <c r="C57" s="60">
        <v>5500</v>
      </c>
      <c r="D57" s="60"/>
      <c r="E57" s="60">
        <f t="shared" si="4"/>
        <v>-5500</v>
      </c>
      <c r="F57" s="8"/>
    </row>
    <row r="58" spans="1:6" x14ac:dyDescent="0.2">
      <c r="A58" s="23" t="s">
        <v>9</v>
      </c>
      <c r="B58" s="61"/>
      <c r="C58" s="60"/>
      <c r="D58" s="60"/>
      <c r="E58" s="61">
        <f t="shared" si="4"/>
        <v>0</v>
      </c>
      <c r="F58" s="8"/>
    </row>
    <row r="59" spans="1:6" ht="15" x14ac:dyDescent="0.25">
      <c r="A59" s="10" t="s">
        <v>10</v>
      </c>
      <c r="B59" s="60">
        <f>B58+B57+B56</f>
        <v>741302.53</v>
      </c>
      <c r="C59" s="60">
        <f>C58+C57+C56</f>
        <v>788847</v>
      </c>
      <c r="D59" s="60">
        <f>D58+D57+D56</f>
        <v>798149</v>
      </c>
      <c r="E59" s="61">
        <f t="shared" si="4"/>
        <v>9302</v>
      </c>
      <c r="F59" s="8"/>
    </row>
    <row r="60" spans="1:6" x14ac:dyDescent="0.2">
      <c r="A60" s="23" t="s">
        <v>18</v>
      </c>
      <c r="B60" s="61">
        <v>7412.88</v>
      </c>
      <c r="C60" s="61">
        <v>12000</v>
      </c>
      <c r="D60" s="61">
        <v>12000</v>
      </c>
      <c r="E60" s="61">
        <f t="shared" si="4"/>
        <v>0</v>
      </c>
      <c r="F60" s="8"/>
    </row>
    <row r="61" spans="1:6" x14ac:dyDescent="0.2">
      <c r="A61" s="23" t="s">
        <v>19</v>
      </c>
      <c r="B61" s="60">
        <v>6363.38</v>
      </c>
      <c r="C61" s="60">
        <v>1500</v>
      </c>
      <c r="D61" s="60">
        <v>7500</v>
      </c>
      <c r="E61" s="61">
        <f t="shared" si="4"/>
        <v>6000</v>
      </c>
      <c r="F61" s="8"/>
    </row>
    <row r="62" spans="1:6" x14ac:dyDescent="0.2">
      <c r="A62" s="23" t="s">
        <v>20</v>
      </c>
      <c r="B62" s="60">
        <v>5452.65</v>
      </c>
      <c r="C62" s="60">
        <v>4500</v>
      </c>
      <c r="D62" s="60">
        <v>4500</v>
      </c>
      <c r="E62" s="61">
        <f t="shared" si="4"/>
        <v>0</v>
      </c>
      <c r="F62" s="8"/>
    </row>
    <row r="63" spans="1:6" ht="15" x14ac:dyDescent="0.25">
      <c r="A63" s="10" t="s">
        <v>15</v>
      </c>
      <c r="B63" s="60">
        <f>B62+B61+B60</f>
        <v>19228.91</v>
      </c>
      <c r="C63" s="60">
        <f>C62+C61+C60</f>
        <v>18000</v>
      </c>
      <c r="D63" s="60">
        <f>D62+D61+D60</f>
        <v>24000</v>
      </c>
      <c r="E63" s="61">
        <f t="shared" si="4"/>
        <v>6000</v>
      </c>
      <c r="F63" s="8"/>
    </row>
    <row r="64" spans="1:6" x14ac:dyDescent="0.2">
      <c r="A64" s="23" t="s">
        <v>21</v>
      </c>
      <c r="B64" s="60">
        <v>3791.36</v>
      </c>
      <c r="C64" s="60">
        <v>10000</v>
      </c>
      <c r="D64" s="60">
        <v>10000</v>
      </c>
      <c r="E64" s="61">
        <f t="shared" si="4"/>
        <v>0</v>
      </c>
      <c r="F64" s="8"/>
    </row>
    <row r="65" spans="1:6" x14ac:dyDescent="0.2">
      <c r="A65" s="23" t="s">
        <v>22</v>
      </c>
      <c r="B65" s="60">
        <v>4786.96</v>
      </c>
      <c r="C65" s="60"/>
      <c r="D65" s="60"/>
      <c r="E65" s="61">
        <f t="shared" si="4"/>
        <v>0</v>
      </c>
      <c r="F65" s="8"/>
    </row>
    <row r="66" spans="1:6" x14ac:dyDescent="0.2">
      <c r="A66" s="23" t="s">
        <v>23</v>
      </c>
      <c r="B66" s="60"/>
      <c r="C66" s="60"/>
      <c r="D66" s="60"/>
      <c r="E66" s="61"/>
      <c r="F66" s="8"/>
    </row>
    <row r="67" spans="1:6" x14ac:dyDescent="0.2">
      <c r="A67" s="23" t="s">
        <v>24</v>
      </c>
      <c r="B67" s="60"/>
      <c r="C67" s="60"/>
      <c r="D67" s="60"/>
      <c r="E67" s="61"/>
      <c r="F67" s="8"/>
    </row>
    <row r="68" spans="1:6" ht="15" x14ac:dyDescent="0.25">
      <c r="A68" s="10" t="s">
        <v>16</v>
      </c>
      <c r="B68" s="60">
        <f>B67+B66+B65+B64</f>
        <v>8578.32</v>
      </c>
      <c r="C68" s="60">
        <f>C67+C66+C65+C64</f>
        <v>10000</v>
      </c>
      <c r="D68" s="60">
        <f>D67+D66+D65+D64</f>
        <v>10000</v>
      </c>
      <c r="E68" s="61">
        <f t="shared" ref="E68:E73" si="5">D68-C68</f>
        <v>0</v>
      </c>
      <c r="F68" s="8"/>
    </row>
    <row r="69" spans="1:6" x14ac:dyDescent="0.2">
      <c r="A69" s="23" t="s">
        <v>25</v>
      </c>
      <c r="B69" s="60"/>
      <c r="C69" s="60"/>
      <c r="D69" s="60"/>
      <c r="E69" s="61">
        <f t="shared" si="5"/>
        <v>0</v>
      </c>
      <c r="F69" s="8"/>
    </row>
    <row r="70" spans="1:6" x14ac:dyDescent="0.2">
      <c r="A70" s="23" t="s">
        <v>26</v>
      </c>
      <c r="B70" s="60"/>
      <c r="C70" s="60"/>
      <c r="D70" s="60"/>
      <c r="E70" s="61">
        <f t="shared" si="5"/>
        <v>0</v>
      </c>
      <c r="F70" s="8"/>
    </row>
    <row r="71" spans="1:6" x14ac:dyDescent="0.2">
      <c r="A71" s="23" t="s">
        <v>27</v>
      </c>
      <c r="B71" s="60"/>
      <c r="C71" s="60"/>
      <c r="D71" s="60"/>
      <c r="E71" s="61">
        <f t="shared" si="5"/>
        <v>0</v>
      </c>
      <c r="F71" s="8"/>
    </row>
    <row r="72" spans="1:6" ht="15" x14ac:dyDescent="0.25">
      <c r="A72" s="10" t="s">
        <v>17</v>
      </c>
      <c r="B72" s="60">
        <f>B71+B70+B69</f>
        <v>0</v>
      </c>
      <c r="C72" s="60">
        <f>C71+C70+C69</f>
        <v>0</v>
      </c>
      <c r="D72" s="60">
        <f>D71+D70+D69</f>
        <v>0</v>
      </c>
      <c r="E72" s="61">
        <f t="shared" si="5"/>
        <v>0</v>
      </c>
      <c r="F72" s="8"/>
    </row>
    <row r="73" spans="1:6" ht="15" x14ac:dyDescent="0.25">
      <c r="A73" s="27" t="s">
        <v>11</v>
      </c>
      <c r="B73" s="62">
        <f>B72+B68+B63+B59</f>
        <v>769109.76</v>
      </c>
      <c r="C73" s="62">
        <f>C72+C68+C63+C59</f>
        <v>816847</v>
      </c>
      <c r="D73" s="62">
        <f>D72+D68+D63+D59</f>
        <v>832149</v>
      </c>
      <c r="E73" s="63">
        <f t="shared" si="5"/>
        <v>15302</v>
      </c>
      <c r="F73" s="8"/>
    </row>
    <row r="74" spans="1:6" ht="15" x14ac:dyDescent="0.25">
      <c r="A74" s="10" t="s">
        <v>47</v>
      </c>
      <c r="B74" s="64"/>
      <c r="C74" s="56"/>
      <c r="D74" s="56"/>
      <c r="E74" s="57"/>
      <c r="F74" s="8"/>
    </row>
    <row r="75" spans="1:6" x14ac:dyDescent="0.2">
      <c r="A75" s="19"/>
      <c r="B75" s="65"/>
      <c r="C75" s="56"/>
      <c r="D75" s="56"/>
      <c r="E75" s="57"/>
      <c r="F75" s="8"/>
    </row>
    <row r="76" spans="1:6" ht="15" x14ac:dyDescent="0.25">
      <c r="A76" s="10" t="s">
        <v>43</v>
      </c>
      <c r="B76" s="65"/>
      <c r="C76" s="56"/>
      <c r="D76" s="56"/>
      <c r="E76" s="57"/>
      <c r="F76" s="8"/>
    </row>
    <row r="77" spans="1:6" ht="15" x14ac:dyDescent="0.25">
      <c r="A77" s="21"/>
      <c r="B77" s="66"/>
      <c r="C77" s="67"/>
      <c r="D77" s="67"/>
      <c r="E77" s="68"/>
      <c r="F77" s="8"/>
    </row>
    <row r="78" spans="1:6" x14ac:dyDescent="0.2">
      <c r="A78" s="23" t="s">
        <v>7</v>
      </c>
      <c r="B78" s="56">
        <v>41050</v>
      </c>
      <c r="C78" s="60">
        <v>47300</v>
      </c>
      <c r="D78" s="60">
        <v>42275</v>
      </c>
      <c r="E78" s="60">
        <f t="shared" ref="E78:E87" si="6">D78-C78</f>
        <v>-5025</v>
      </c>
      <c r="F78" s="8"/>
    </row>
    <row r="79" spans="1:6" x14ac:dyDescent="0.2">
      <c r="A79" s="23" t="s">
        <v>8</v>
      </c>
      <c r="B79" s="60"/>
      <c r="C79" s="60"/>
      <c r="D79" s="60"/>
      <c r="E79" s="60">
        <f t="shared" si="6"/>
        <v>0</v>
      </c>
      <c r="F79" s="8"/>
    </row>
    <row r="80" spans="1:6" x14ac:dyDescent="0.2">
      <c r="A80" s="23" t="s">
        <v>9</v>
      </c>
      <c r="B80" s="61"/>
      <c r="C80" s="60"/>
      <c r="D80" s="60"/>
      <c r="E80" s="61">
        <f t="shared" si="6"/>
        <v>0</v>
      </c>
      <c r="F80" s="8"/>
    </row>
    <row r="81" spans="1:6" ht="15" x14ac:dyDescent="0.25">
      <c r="A81" s="10" t="s">
        <v>10</v>
      </c>
      <c r="B81" s="60">
        <f>B80+B79+B78</f>
        <v>41050</v>
      </c>
      <c r="C81" s="60">
        <f>C80+C79+C78</f>
        <v>47300</v>
      </c>
      <c r="D81" s="60">
        <f>D80+D79+D78</f>
        <v>42275</v>
      </c>
      <c r="E81" s="61">
        <f t="shared" si="6"/>
        <v>-5025</v>
      </c>
      <c r="F81" s="8"/>
    </row>
    <row r="82" spans="1:6" x14ac:dyDescent="0.2">
      <c r="A82" s="23" t="s">
        <v>18</v>
      </c>
      <c r="B82" s="61"/>
      <c r="C82" s="61"/>
      <c r="D82" s="61"/>
      <c r="E82" s="61">
        <f t="shared" si="6"/>
        <v>0</v>
      </c>
      <c r="F82" s="8"/>
    </row>
    <row r="83" spans="1:6" x14ac:dyDescent="0.2">
      <c r="A83" s="23" t="s">
        <v>19</v>
      </c>
      <c r="B83" s="60"/>
      <c r="C83" s="60"/>
      <c r="D83" s="60"/>
      <c r="E83" s="61">
        <f t="shared" si="6"/>
        <v>0</v>
      </c>
      <c r="F83" s="8"/>
    </row>
    <row r="84" spans="1:6" x14ac:dyDescent="0.2">
      <c r="A84" s="23" t="s">
        <v>20</v>
      </c>
      <c r="B84" s="60"/>
      <c r="C84" s="60"/>
      <c r="D84" s="60"/>
      <c r="E84" s="61">
        <f t="shared" si="6"/>
        <v>0</v>
      </c>
      <c r="F84" s="8"/>
    </row>
    <row r="85" spans="1:6" ht="15" x14ac:dyDescent="0.25">
      <c r="A85" s="10" t="s">
        <v>15</v>
      </c>
      <c r="B85" s="60">
        <f>B84+B83+B82</f>
        <v>0</v>
      </c>
      <c r="C85" s="60">
        <f>C84+C83+C82</f>
        <v>0</v>
      </c>
      <c r="D85" s="60">
        <f>D84+D83+D82</f>
        <v>0</v>
      </c>
      <c r="E85" s="61">
        <f t="shared" si="6"/>
        <v>0</v>
      </c>
      <c r="F85" s="8"/>
    </row>
    <row r="86" spans="1:6" x14ac:dyDescent="0.2">
      <c r="A86" s="23" t="s">
        <v>21</v>
      </c>
      <c r="B86" s="60"/>
      <c r="C86" s="60"/>
      <c r="D86" s="60"/>
      <c r="E86" s="61">
        <f t="shared" si="6"/>
        <v>0</v>
      </c>
      <c r="F86" s="8"/>
    </row>
    <row r="87" spans="1:6" x14ac:dyDescent="0.2">
      <c r="A87" s="23" t="s">
        <v>22</v>
      </c>
      <c r="B87" s="60"/>
      <c r="C87" s="60"/>
      <c r="D87" s="60"/>
      <c r="E87" s="61">
        <f t="shared" si="6"/>
        <v>0</v>
      </c>
      <c r="F87" s="8"/>
    </row>
    <row r="88" spans="1:6" x14ac:dyDescent="0.2">
      <c r="A88" s="23" t="s">
        <v>23</v>
      </c>
      <c r="B88" s="60"/>
      <c r="C88" s="60"/>
      <c r="D88" s="60"/>
      <c r="E88" s="61"/>
      <c r="F88" s="8"/>
    </row>
    <row r="89" spans="1:6" x14ac:dyDescent="0.2">
      <c r="A89" s="23" t="s">
        <v>24</v>
      </c>
      <c r="B89" s="60"/>
      <c r="C89" s="60"/>
      <c r="D89" s="60"/>
      <c r="E89" s="61"/>
      <c r="F89" s="8"/>
    </row>
    <row r="90" spans="1:6" ht="15" x14ac:dyDescent="0.25">
      <c r="A90" s="10" t="s">
        <v>16</v>
      </c>
      <c r="B90" s="60">
        <f>B89+B88+B87+B86</f>
        <v>0</v>
      </c>
      <c r="C90" s="60">
        <f>C89+C88+C87+C86</f>
        <v>0</v>
      </c>
      <c r="D90" s="60">
        <f>D89+D88+D87+D86</f>
        <v>0</v>
      </c>
      <c r="E90" s="61">
        <f t="shared" ref="E90:E95" si="7">D90-C90</f>
        <v>0</v>
      </c>
      <c r="F90" s="8"/>
    </row>
    <row r="91" spans="1:6" x14ac:dyDescent="0.2">
      <c r="A91" s="23" t="s">
        <v>25</v>
      </c>
      <c r="B91" s="60"/>
      <c r="C91" s="60"/>
      <c r="D91" s="60"/>
      <c r="E91" s="61">
        <f t="shared" si="7"/>
        <v>0</v>
      </c>
      <c r="F91" s="8"/>
    </row>
    <row r="92" spans="1:6" x14ac:dyDescent="0.2">
      <c r="A92" s="23" t="s">
        <v>26</v>
      </c>
      <c r="B92" s="60"/>
      <c r="C92" s="60"/>
      <c r="D92" s="60"/>
      <c r="E92" s="61">
        <f t="shared" si="7"/>
        <v>0</v>
      </c>
      <c r="F92" s="8"/>
    </row>
    <row r="93" spans="1:6" x14ac:dyDescent="0.2">
      <c r="A93" s="23" t="s">
        <v>27</v>
      </c>
      <c r="B93" s="60"/>
      <c r="C93" s="60"/>
      <c r="D93" s="60"/>
      <c r="E93" s="61">
        <f t="shared" si="7"/>
        <v>0</v>
      </c>
      <c r="F93" s="8"/>
    </row>
    <row r="94" spans="1:6" ht="15" x14ac:dyDescent="0.25">
      <c r="A94" s="10" t="s">
        <v>17</v>
      </c>
      <c r="B94" s="60">
        <f>B93+B92+B91</f>
        <v>0</v>
      </c>
      <c r="C94" s="60">
        <f>C93+C92+C91</f>
        <v>0</v>
      </c>
      <c r="D94" s="60">
        <f>D93+D92+D91</f>
        <v>0</v>
      </c>
      <c r="E94" s="61">
        <f t="shared" si="7"/>
        <v>0</v>
      </c>
      <c r="F94" s="8"/>
    </row>
    <row r="95" spans="1:6" ht="15" x14ac:dyDescent="0.25">
      <c r="A95" s="27" t="s">
        <v>11</v>
      </c>
      <c r="B95" s="62">
        <f>B94+B90+B85+B81</f>
        <v>41050</v>
      </c>
      <c r="C95" s="62">
        <f>C94+C90+C85+C81</f>
        <v>47300</v>
      </c>
      <c r="D95" s="62">
        <f>D94+D90+D85+D81</f>
        <v>42275</v>
      </c>
      <c r="E95" s="63">
        <f t="shared" si="7"/>
        <v>-5025</v>
      </c>
      <c r="F95" s="8"/>
    </row>
    <row r="96" spans="1:6" ht="15" x14ac:dyDescent="0.25">
      <c r="A96" s="10" t="s">
        <v>40</v>
      </c>
      <c r="B96" s="64"/>
      <c r="C96" s="56"/>
      <c r="D96" s="56"/>
      <c r="E96" s="57"/>
      <c r="F96" s="8"/>
    </row>
    <row r="97" spans="1:6" x14ac:dyDescent="0.2">
      <c r="A97" s="19"/>
      <c r="B97" s="65"/>
      <c r="C97" s="56"/>
      <c r="D97" s="56"/>
      <c r="E97" s="57"/>
      <c r="F97" s="8"/>
    </row>
    <row r="98" spans="1:6" ht="15" x14ac:dyDescent="0.25">
      <c r="A98" s="10" t="s">
        <v>43</v>
      </c>
      <c r="B98" s="65"/>
      <c r="C98" s="56"/>
      <c r="D98" s="56"/>
      <c r="E98" s="57"/>
      <c r="F98" s="8"/>
    </row>
    <row r="99" spans="1:6" ht="15" x14ac:dyDescent="0.25">
      <c r="A99" s="21"/>
      <c r="B99" s="66"/>
      <c r="C99" s="67"/>
      <c r="D99" s="67"/>
      <c r="E99" s="68"/>
      <c r="F99" s="8"/>
    </row>
    <row r="100" spans="1:6" x14ac:dyDescent="0.2">
      <c r="A100" s="23" t="s">
        <v>7</v>
      </c>
      <c r="B100" s="56">
        <v>1042855.67</v>
      </c>
      <c r="C100" s="60">
        <v>1228793</v>
      </c>
      <c r="D100" s="60">
        <v>1243367</v>
      </c>
      <c r="E100" s="60">
        <f t="shared" ref="E100:E109" si="8">D100-C100</f>
        <v>14574</v>
      </c>
      <c r="F100" s="8"/>
    </row>
    <row r="101" spans="1:6" x14ac:dyDescent="0.2">
      <c r="A101" s="23" t="s">
        <v>8</v>
      </c>
      <c r="B101" s="60"/>
      <c r="C101" s="60"/>
      <c r="D101" s="60"/>
      <c r="E101" s="60">
        <f t="shared" si="8"/>
        <v>0</v>
      </c>
      <c r="F101" s="8"/>
    </row>
    <row r="102" spans="1:6" x14ac:dyDescent="0.2">
      <c r="A102" s="23" t="s">
        <v>9</v>
      </c>
      <c r="B102" s="61"/>
      <c r="C102" s="60"/>
      <c r="D102" s="60"/>
      <c r="E102" s="61">
        <f t="shared" si="8"/>
        <v>0</v>
      </c>
      <c r="F102" s="8"/>
    </row>
    <row r="103" spans="1:6" ht="15" x14ac:dyDescent="0.25">
      <c r="A103" s="10" t="s">
        <v>10</v>
      </c>
      <c r="B103" s="60">
        <f>B102+B101+B100</f>
        <v>1042855.67</v>
      </c>
      <c r="C103" s="60">
        <f>C102+C101+C100</f>
        <v>1228793</v>
      </c>
      <c r="D103" s="60">
        <f>D102+D101+D100</f>
        <v>1243367</v>
      </c>
      <c r="E103" s="61">
        <f t="shared" si="8"/>
        <v>14574</v>
      </c>
      <c r="F103" s="8"/>
    </row>
    <row r="104" spans="1:6" x14ac:dyDescent="0.2">
      <c r="A104" s="23" t="s">
        <v>18</v>
      </c>
      <c r="B104" s="61">
        <v>1242.51</v>
      </c>
      <c r="C104" s="61"/>
      <c r="D104" s="61"/>
      <c r="E104" s="61">
        <f t="shared" si="8"/>
        <v>0</v>
      </c>
      <c r="F104" s="8"/>
    </row>
    <row r="105" spans="1:6" x14ac:dyDescent="0.2">
      <c r="A105" s="23" t="s">
        <v>19</v>
      </c>
      <c r="B105" s="60">
        <v>5066.8100000000004</v>
      </c>
      <c r="C105" s="60">
        <v>7000</v>
      </c>
      <c r="D105" s="60">
        <v>7000</v>
      </c>
      <c r="E105" s="61">
        <f t="shared" si="8"/>
        <v>0</v>
      </c>
      <c r="F105" s="8"/>
    </row>
    <row r="106" spans="1:6" x14ac:dyDescent="0.2">
      <c r="A106" s="23" t="s">
        <v>20</v>
      </c>
      <c r="B106" s="60">
        <v>5006.04</v>
      </c>
      <c r="C106" s="60">
        <v>2000</v>
      </c>
      <c r="D106" s="60">
        <v>4000</v>
      </c>
      <c r="E106" s="61">
        <f t="shared" si="8"/>
        <v>2000</v>
      </c>
      <c r="F106" s="8"/>
    </row>
    <row r="107" spans="1:6" ht="15" x14ac:dyDescent="0.25">
      <c r="A107" s="10" t="s">
        <v>15</v>
      </c>
      <c r="B107" s="60">
        <f>B106+B105+B104</f>
        <v>11315.36</v>
      </c>
      <c r="C107" s="60">
        <f>C106+C105+C104</f>
        <v>9000</v>
      </c>
      <c r="D107" s="60">
        <f>D106+D105+D104</f>
        <v>11000</v>
      </c>
      <c r="E107" s="61">
        <f t="shared" si="8"/>
        <v>2000</v>
      </c>
      <c r="F107" s="8"/>
    </row>
    <row r="108" spans="1:6" x14ac:dyDescent="0.2">
      <c r="A108" s="23" t="s">
        <v>21</v>
      </c>
      <c r="B108" s="60">
        <v>4941</v>
      </c>
      <c r="C108" s="60"/>
      <c r="D108" s="60"/>
      <c r="E108" s="61">
        <f t="shared" si="8"/>
        <v>0</v>
      </c>
      <c r="F108" s="8"/>
    </row>
    <row r="109" spans="1:6" x14ac:dyDescent="0.2">
      <c r="A109" s="23" t="s">
        <v>22</v>
      </c>
      <c r="B109" s="60">
        <v>240.5</v>
      </c>
      <c r="C109" s="60"/>
      <c r="D109" s="60"/>
      <c r="E109" s="61">
        <f t="shared" si="8"/>
        <v>0</v>
      </c>
      <c r="F109" s="8"/>
    </row>
    <row r="110" spans="1:6" x14ac:dyDescent="0.2">
      <c r="A110" s="23" t="s">
        <v>23</v>
      </c>
      <c r="B110" s="60"/>
      <c r="C110" s="60"/>
      <c r="D110" s="60"/>
      <c r="E110" s="61"/>
      <c r="F110" s="8"/>
    </row>
    <row r="111" spans="1:6" x14ac:dyDescent="0.2">
      <c r="A111" s="23" t="s">
        <v>24</v>
      </c>
      <c r="B111" s="60"/>
      <c r="C111" s="60"/>
      <c r="D111" s="60"/>
      <c r="E111" s="61"/>
      <c r="F111" s="8"/>
    </row>
    <row r="112" spans="1:6" ht="15" x14ac:dyDescent="0.25">
      <c r="A112" s="10" t="s">
        <v>16</v>
      </c>
      <c r="B112" s="60">
        <f>B111+B110+B109+B108</f>
        <v>5181.5</v>
      </c>
      <c r="C112" s="60">
        <f>C111+C110+C109+C108</f>
        <v>0</v>
      </c>
      <c r="D112" s="60">
        <f>D111+D110+D109+D108</f>
        <v>0</v>
      </c>
      <c r="E112" s="61">
        <f t="shared" ref="E112:E117" si="9">D112-C112</f>
        <v>0</v>
      </c>
      <c r="F112" s="8"/>
    </row>
    <row r="113" spans="1:6" x14ac:dyDescent="0.2">
      <c r="A113" s="23" t="s">
        <v>25</v>
      </c>
      <c r="B113" s="60"/>
      <c r="C113" s="60"/>
      <c r="D113" s="60"/>
      <c r="E113" s="61">
        <f t="shared" si="9"/>
        <v>0</v>
      </c>
      <c r="F113" s="8"/>
    </row>
    <row r="114" spans="1:6" x14ac:dyDescent="0.2">
      <c r="A114" s="23" t="s">
        <v>26</v>
      </c>
      <c r="B114" s="60"/>
      <c r="C114" s="60"/>
      <c r="D114" s="60"/>
      <c r="E114" s="61">
        <f t="shared" si="9"/>
        <v>0</v>
      </c>
      <c r="F114" s="8"/>
    </row>
    <row r="115" spans="1:6" x14ac:dyDescent="0.2">
      <c r="A115" s="23" t="s">
        <v>27</v>
      </c>
      <c r="B115" s="60"/>
      <c r="C115" s="60"/>
      <c r="D115" s="60"/>
      <c r="E115" s="61">
        <f t="shared" si="9"/>
        <v>0</v>
      </c>
      <c r="F115" s="8"/>
    </row>
    <row r="116" spans="1:6" ht="15" x14ac:dyDescent="0.25">
      <c r="A116" s="10" t="s">
        <v>17</v>
      </c>
      <c r="B116" s="60">
        <f>B115+B114+B113</f>
        <v>0</v>
      </c>
      <c r="C116" s="60">
        <f>C115+C114+C113</f>
        <v>0</v>
      </c>
      <c r="D116" s="60">
        <f>D115+D114+D113</f>
        <v>0</v>
      </c>
      <c r="E116" s="61">
        <f t="shared" si="9"/>
        <v>0</v>
      </c>
      <c r="F116" s="8"/>
    </row>
    <row r="117" spans="1:6" ht="15" x14ac:dyDescent="0.25">
      <c r="A117" s="27" t="s">
        <v>11</v>
      </c>
      <c r="B117" s="62">
        <f>B116+B112+B107+B103</f>
        <v>1059352.53</v>
      </c>
      <c r="C117" s="62">
        <f>C116+C112+C107+C103</f>
        <v>1237793</v>
      </c>
      <c r="D117" s="62">
        <f>D116+D112+D107+D103</f>
        <v>1254367</v>
      </c>
      <c r="E117" s="63">
        <f t="shared" si="9"/>
        <v>16574</v>
      </c>
      <c r="F117" s="8"/>
    </row>
    <row r="118" spans="1:6" ht="15" x14ac:dyDescent="0.25">
      <c r="A118" s="10" t="s">
        <v>48</v>
      </c>
      <c r="B118" s="64"/>
      <c r="C118" s="56"/>
      <c r="D118" s="56"/>
      <c r="E118" s="57"/>
      <c r="F118" s="8"/>
    </row>
    <row r="119" spans="1:6" x14ac:dyDescent="0.2">
      <c r="A119" s="19"/>
      <c r="B119" s="65"/>
      <c r="C119" s="56"/>
      <c r="D119" s="56"/>
      <c r="E119" s="57"/>
      <c r="F119" s="8"/>
    </row>
    <row r="120" spans="1:6" ht="15" x14ac:dyDescent="0.25">
      <c r="A120" s="10" t="s">
        <v>43</v>
      </c>
      <c r="B120" s="65"/>
      <c r="C120" s="56"/>
      <c r="D120" s="56"/>
      <c r="E120" s="57"/>
      <c r="F120" s="8"/>
    </row>
    <row r="121" spans="1:6" ht="15" x14ac:dyDescent="0.25">
      <c r="A121" s="21"/>
      <c r="B121" s="66"/>
      <c r="C121" s="67"/>
      <c r="D121" s="67"/>
      <c r="E121" s="68"/>
      <c r="F121" s="8"/>
    </row>
    <row r="122" spans="1:6" x14ac:dyDescent="0.2">
      <c r="A122" s="23" t="s">
        <v>7</v>
      </c>
      <c r="B122" s="56">
        <v>21650</v>
      </c>
      <c r="C122" s="60">
        <v>24050</v>
      </c>
      <c r="D122" s="60">
        <v>21375</v>
      </c>
      <c r="E122" s="60">
        <f t="shared" ref="E122:E131" si="10">D122-C122</f>
        <v>-2675</v>
      </c>
      <c r="F122" s="8"/>
    </row>
    <row r="123" spans="1:6" x14ac:dyDescent="0.2">
      <c r="A123" s="23" t="s">
        <v>8</v>
      </c>
      <c r="B123" s="60"/>
      <c r="C123" s="60"/>
      <c r="D123" s="60"/>
      <c r="E123" s="60">
        <f t="shared" si="10"/>
        <v>0</v>
      </c>
      <c r="F123" s="8"/>
    </row>
    <row r="124" spans="1:6" x14ac:dyDescent="0.2">
      <c r="A124" s="23" t="s">
        <v>9</v>
      </c>
      <c r="B124" s="61"/>
      <c r="C124" s="60"/>
      <c r="D124" s="60"/>
      <c r="E124" s="61">
        <f t="shared" si="10"/>
        <v>0</v>
      </c>
      <c r="F124" s="8"/>
    </row>
    <row r="125" spans="1:6" ht="15" x14ac:dyDescent="0.25">
      <c r="A125" s="10" t="s">
        <v>10</v>
      </c>
      <c r="B125" s="60">
        <f>B124+B123+B122</f>
        <v>21650</v>
      </c>
      <c r="C125" s="60">
        <f>C124+C123+C122</f>
        <v>24050</v>
      </c>
      <c r="D125" s="60">
        <f>D124+D123+D122</f>
        <v>21375</v>
      </c>
      <c r="E125" s="61">
        <f t="shared" si="10"/>
        <v>-2675</v>
      </c>
      <c r="F125" s="8"/>
    </row>
    <row r="126" spans="1:6" x14ac:dyDescent="0.2">
      <c r="A126" s="23" t="s">
        <v>18</v>
      </c>
      <c r="B126" s="61"/>
      <c r="C126" s="61"/>
      <c r="D126" s="61"/>
      <c r="E126" s="61">
        <f t="shared" si="10"/>
        <v>0</v>
      </c>
      <c r="F126" s="8"/>
    </row>
    <row r="127" spans="1:6" x14ac:dyDescent="0.2">
      <c r="A127" s="23" t="s">
        <v>19</v>
      </c>
      <c r="B127" s="60"/>
      <c r="C127" s="60"/>
      <c r="D127" s="60"/>
      <c r="E127" s="61">
        <f t="shared" si="10"/>
        <v>0</v>
      </c>
      <c r="F127" s="8"/>
    </row>
    <row r="128" spans="1:6" x14ac:dyDescent="0.2">
      <c r="A128" s="23" t="s">
        <v>20</v>
      </c>
      <c r="B128" s="60"/>
      <c r="C128" s="60"/>
      <c r="D128" s="60"/>
      <c r="E128" s="61">
        <f t="shared" si="10"/>
        <v>0</v>
      </c>
      <c r="F128" s="8"/>
    </row>
    <row r="129" spans="1:6" ht="15" x14ac:dyDescent="0.25">
      <c r="A129" s="10" t="s">
        <v>15</v>
      </c>
      <c r="B129" s="60">
        <f>B128+B127+B126</f>
        <v>0</v>
      </c>
      <c r="C129" s="60">
        <f>C128+C127+C126</f>
        <v>0</v>
      </c>
      <c r="D129" s="60">
        <f>D128+D127+D126</f>
        <v>0</v>
      </c>
      <c r="E129" s="61">
        <f t="shared" si="10"/>
        <v>0</v>
      </c>
      <c r="F129" s="8"/>
    </row>
    <row r="130" spans="1:6" x14ac:dyDescent="0.2">
      <c r="A130" s="23" t="s">
        <v>21</v>
      </c>
      <c r="B130" s="60">
        <v>2287.5</v>
      </c>
      <c r="C130" s="60"/>
      <c r="D130" s="60"/>
      <c r="E130" s="61">
        <f t="shared" si="10"/>
        <v>0</v>
      </c>
      <c r="F130" s="8"/>
    </row>
    <row r="131" spans="1:6" x14ac:dyDescent="0.2">
      <c r="A131" s="23" t="s">
        <v>22</v>
      </c>
      <c r="B131" s="60"/>
      <c r="C131" s="60"/>
      <c r="D131" s="60"/>
      <c r="E131" s="61">
        <f t="shared" si="10"/>
        <v>0</v>
      </c>
      <c r="F131" s="8"/>
    </row>
    <row r="132" spans="1:6" x14ac:dyDescent="0.2">
      <c r="A132" s="23" t="s">
        <v>23</v>
      </c>
      <c r="B132" s="60"/>
      <c r="C132" s="60"/>
      <c r="D132" s="60"/>
      <c r="E132" s="61"/>
      <c r="F132" s="8"/>
    </row>
    <row r="133" spans="1:6" x14ac:dyDescent="0.2">
      <c r="A133" s="23" t="s">
        <v>24</v>
      </c>
      <c r="B133" s="60"/>
      <c r="C133" s="60"/>
      <c r="D133" s="60"/>
      <c r="E133" s="61"/>
      <c r="F133" s="8"/>
    </row>
    <row r="134" spans="1:6" ht="15" x14ac:dyDescent="0.25">
      <c r="A134" s="10" t="s">
        <v>16</v>
      </c>
      <c r="B134" s="60">
        <f>B133+B132+B131+B130</f>
        <v>2287.5</v>
      </c>
      <c r="C134" s="60">
        <f>C133+C132+C131+C130</f>
        <v>0</v>
      </c>
      <c r="D134" s="60">
        <f>D133+D132+D131+D130</f>
        <v>0</v>
      </c>
      <c r="E134" s="61">
        <f t="shared" ref="E134:E139" si="11">D134-C134</f>
        <v>0</v>
      </c>
      <c r="F134" s="8"/>
    </row>
    <row r="135" spans="1:6" x14ac:dyDescent="0.2">
      <c r="A135" s="23" t="s">
        <v>25</v>
      </c>
      <c r="B135" s="60"/>
      <c r="C135" s="60"/>
      <c r="D135" s="60"/>
      <c r="E135" s="61">
        <f t="shared" si="11"/>
        <v>0</v>
      </c>
      <c r="F135" s="8"/>
    </row>
    <row r="136" spans="1:6" x14ac:dyDescent="0.2">
      <c r="A136" s="23" t="s">
        <v>26</v>
      </c>
      <c r="B136" s="60"/>
      <c r="C136" s="60"/>
      <c r="D136" s="60"/>
      <c r="E136" s="61">
        <f t="shared" si="11"/>
        <v>0</v>
      </c>
      <c r="F136" s="8"/>
    </row>
    <row r="137" spans="1:6" x14ac:dyDescent="0.2">
      <c r="A137" s="23" t="s">
        <v>27</v>
      </c>
      <c r="B137" s="60"/>
      <c r="C137" s="60"/>
      <c r="D137" s="60"/>
      <c r="E137" s="61">
        <f t="shared" si="11"/>
        <v>0</v>
      </c>
      <c r="F137" s="8"/>
    </row>
    <row r="138" spans="1:6" ht="15" x14ac:dyDescent="0.25">
      <c r="A138" s="10" t="s">
        <v>17</v>
      </c>
      <c r="B138" s="60">
        <f>B137+B136+B135</f>
        <v>0</v>
      </c>
      <c r="C138" s="60">
        <f>C137+C136+C135</f>
        <v>0</v>
      </c>
      <c r="D138" s="60">
        <f>D137+D136+D135</f>
        <v>0</v>
      </c>
      <c r="E138" s="61">
        <f t="shared" si="11"/>
        <v>0</v>
      </c>
      <c r="F138" s="8"/>
    </row>
    <row r="139" spans="1:6" ht="15" x14ac:dyDescent="0.25">
      <c r="A139" s="27" t="s">
        <v>11</v>
      </c>
      <c r="B139" s="62">
        <f>B138+B134+B129+B125</f>
        <v>23937.5</v>
      </c>
      <c r="C139" s="62">
        <f>C138+C134+C129+C125</f>
        <v>24050</v>
      </c>
      <c r="D139" s="62">
        <f>D138+D134+D129+D125</f>
        <v>21375</v>
      </c>
      <c r="E139" s="63">
        <f t="shared" si="11"/>
        <v>-2675</v>
      </c>
      <c r="F139" s="8"/>
    </row>
    <row r="140" spans="1:6" ht="15" x14ac:dyDescent="0.25">
      <c r="A140" s="10" t="s">
        <v>41</v>
      </c>
      <c r="B140" s="64"/>
      <c r="C140" s="56"/>
      <c r="D140" s="56"/>
      <c r="E140" s="57"/>
      <c r="F140" s="8"/>
    </row>
    <row r="141" spans="1:6" x14ac:dyDescent="0.2">
      <c r="A141" s="19"/>
      <c r="B141" s="65"/>
      <c r="C141" s="56"/>
      <c r="D141" s="56"/>
      <c r="E141" s="57"/>
      <c r="F141" s="8"/>
    </row>
    <row r="142" spans="1:6" ht="15" x14ac:dyDescent="0.25">
      <c r="A142" s="10" t="s">
        <v>43</v>
      </c>
      <c r="B142" s="65"/>
      <c r="C142" s="56"/>
      <c r="D142" s="56"/>
      <c r="E142" s="57"/>
      <c r="F142" s="8"/>
    </row>
    <row r="143" spans="1:6" ht="15" x14ac:dyDescent="0.25">
      <c r="A143" s="21"/>
      <c r="B143" s="66"/>
      <c r="C143" s="67"/>
      <c r="D143" s="67"/>
      <c r="E143" s="68"/>
      <c r="F143" s="8"/>
    </row>
    <row r="144" spans="1:6" x14ac:dyDescent="0.2">
      <c r="A144" s="23" t="s">
        <v>7</v>
      </c>
      <c r="B144" s="56"/>
      <c r="C144" s="60"/>
      <c r="D144" s="60"/>
      <c r="E144" s="60">
        <f t="shared" ref="E144:E153" si="12">D144-C144</f>
        <v>0</v>
      </c>
      <c r="F144" s="8"/>
    </row>
    <row r="145" spans="1:6" x14ac:dyDescent="0.2">
      <c r="A145" s="23" t="s">
        <v>8</v>
      </c>
      <c r="B145" s="60"/>
      <c r="C145" s="60"/>
      <c r="D145" s="60"/>
      <c r="E145" s="60">
        <f t="shared" si="12"/>
        <v>0</v>
      </c>
      <c r="F145" s="8"/>
    </row>
    <row r="146" spans="1:6" x14ac:dyDescent="0.2">
      <c r="A146" s="23" t="s">
        <v>9</v>
      </c>
      <c r="B146" s="61"/>
      <c r="C146" s="60"/>
      <c r="D146" s="60"/>
      <c r="E146" s="61">
        <f t="shared" si="12"/>
        <v>0</v>
      </c>
      <c r="F146" s="8"/>
    </row>
    <row r="147" spans="1:6" ht="15" x14ac:dyDescent="0.25">
      <c r="A147" s="10" t="s">
        <v>10</v>
      </c>
      <c r="B147" s="60">
        <f>B146+B145+B144</f>
        <v>0</v>
      </c>
      <c r="C147" s="60">
        <f>C146+C145+C144</f>
        <v>0</v>
      </c>
      <c r="D147" s="60">
        <f>D146+D145+D144</f>
        <v>0</v>
      </c>
      <c r="E147" s="61">
        <f t="shared" si="12"/>
        <v>0</v>
      </c>
      <c r="F147" s="8"/>
    </row>
    <row r="148" spans="1:6" x14ac:dyDescent="0.2">
      <c r="A148" s="23" t="s">
        <v>18</v>
      </c>
      <c r="B148" s="61"/>
      <c r="C148" s="61"/>
      <c r="D148" s="61"/>
      <c r="E148" s="61">
        <f t="shared" si="12"/>
        <v>0</v>
      </c>
      <c r="F148" s="8"/>
    </row>
    <row r="149" spans="1:6" x14ac:dyDescent="0.2">
      <c r="A149" s="23" t="s">
        <v>19</v>
      </c>
      <c r="B149" s="60">
        <v>9843.75</v>
      </c>
      <c r="C149" s="60">
        <v>15000</v>
      </c>
      <c r="D149" s="60">
        <v>20000</v>
      </c>
      <c r="E149" s="61">
        <f t="shared" si="12"/>
        <v>5000</v>
      </c>
      <c r="F149" s="8"/>
    </row>
    <row r="150" spans="1:6" x14ac:dyDescent="0.2">
      <c r="A150" s="23" t="s">
        <v>20</v>
      </c>
      <c r="B150" s="60"/>
      <c r="C150" s="60"/>
      <c r="D150" s="60"/>
      <c r="E150" s="61">
        <f t="shared" si="12"/>
        <v>0</v>
      </c>
      <c r="F150" s="8"/>
    </row>
    <row r="151" spans="1:6" ht="15" x14ac:dyDescent="0.25">
      <c r="A151" s="10" t="s">
        <v>15</v>
      </c>
      <c r="B151" s="60">
        <f>B150+B149+B148</f>
        <v>9843.75</v>
      </c>
      <c r="C151" s="60">
        <f>C150+C149+C148</f>
        <v>15000</v>
      </c>
      <c r="D151" s="60">
        <f>D150+D149+D148</f>
        <v>20000</v>
      </c>
      <c r="E151" s="61">
        <f t="shared" si="12"/>
        <v>5000</v>
      </c>
      <c r="F151" s="8"/>
    </row>
    <row r="152" spans="1:6" x14ac:dyDescent="0.2">
      <c r="A152" s="23" t="s">
        <v>21</v>
      </c>
      <c r="B152" s="60"/>
      <c r="C152" s="60"/>
      <c r="D152" s="60"/>
      <c r="E152" s="61">
        <f t="shared" si="12"/>
        <v>0</v>
      </c>
      <c r="F152" s="8"/>
    </row>
    <row r="153" spans="1:6" x14ac:dyDescent="0.2">
      <c r="A153" s="23" t="s">
        <v>22</v>
      </c>
      <c r="B153" s="60"/>
      <c r="C153" s="60"/>
      <c r="D153" s="60"/>
      <c r="E153" s="61">
        <f t="shared" si="12"/>
        <v>0</v>
      </c>
      <c r="F153" s="8"/>
    </row>
    <row r="154" spans="1:6" x14ac:dyDescent="0.2">
      <c r="A154" s="23" t="s">
        <v>23</v>
      </c>
      <c r="B154" s="60"/>
      <c r="C154" s="60"/>
      <c r="D154" s="60"/>
      <c r="E154" s="61"/>
      <c r="F154" s="8"/>
    </row>
    <row r="155" spans="1:6" x14ac:dyDescent="0.2">
      <c r="A155" s="23" t="s">
        <v>24</v>
      </c>
      <c r="B155" s="60"/>
      <c r="C155" s="60"/>
      <c r="D155" s="60"/>
      <c r="E155" s="61"/>
      <c r="F155" s="8"/>
    </row>
    <row r="156" spans="1:6" ht="15" x14ac:dyDescent="0.25">
      <c r="A156" s="10" t="s">
        <v>16</v>
      </c>
      <c r="B156" s="60">
        <f>B155+B154+B153+B152</f>
        <v>0</v>
      </c>
      <c r="C156" s="60">
        <f>C155+C154+C153+C152</f>
        <v>0</v>
      </c>
      <c r="D156" s="60">
        <f>D155+D154+D153+D152</f>
        <v>0</v>
      </c>
      <c r="E156" s="61">
        <f t="shared" ref="E156:E161" si="13">D156-C156</f>
        <v>0</v>
      </c>
      <c r="F156" s="8"/>
    </row>
    <row r="157" spans="1:6" x14ac:dyDescent="0.2">
      <c r="A157" s="23" t="s">
        <v>25</v>
      </c>
      <c r="B157" s="60"/>
      <c r="C157" s="60"/>
      <c r="D157" s="60"/>
      <c r="E157" s="61">
        <f t="shared" si="13"/>
        <v>0</v>
      </c>
      <c r="F157" s="8"/>
    </row>
    <row r="158" spans="1:6" x14ac:dyDescent="0.2">
      <c r="A158" s="23" t="s">
        <v>26</v>
      </c>
      <c r="B158" s="60"/>
      <c r="C158" s="60"/>
      <c r="D158" s="60"/>
      <c r="E158" s="61">
        <f t="shared" si="13"/>
        <v>0</v>
      </c>
      <c r="F158" s="8"/>
    </row>
    <row r="159" spans="1:6" x14ac:dyDescent="0.2">
      <c r="A159" s="23" t="s">
        <v>27</v>
      </c>
      <c r="B159" s="60"/>
      <c r="C159" s="60"/>
      <c r="D159" s="60"/>
      <c r="E159" s="61">
        <f t="shared" si="13"/>
        <v>0</v>
      </c>
      <c r="F159" s="8"/>
    </row>
    <row r="160" spans="1:6" ht="15" x14ac:dyDescent="0.25">
      <c r="A160" s="10" t="s">
        <v>17</v>
      </c>
      <c r="B160" s="60">
        <f>B159+B158+B157</f>
        <v>0</v>
      </c>
      <c r="C160" s="60">
        <f>C159+C158+C157</f>
        <v>0</v>
      </c>
      <c r="D160" s="60">
        <f>D159+D158+D157</f>
        <v>0</v>
      </c>
      <c r="E160" s="61">
        <f t="shared" si="13"/>
        <v>0</v>
      </c>
      <c r="F160" s="8"/>
    </row>
    <row r="161" spans="1:6" ht="15" x14ac:dyDescent="0.25">
      <c r="A161" s="27" t="s">
        <v>11</v>
      </c>
      <c r="B161" s="62">
        <f>B160+B156+B151+B147</f>
        <v>9843.75</v>
      </c>
      <c r="C161" s="62">
        <f>C160+C156+C151+C147</f>
        <v>15000</v>
      </c>
      <c r="D161" s="62">
        <f>D160+D156+D151+D147</f>
        <v>20000</v>
      </c>
      <c r="E161" s="63">
        <f t="shared" si="13"/>
        <v>5000</v>
      </c>
      <c r="F161" s="8"/>
    </row>
    <row r="162" spans="1:6" ht="15" x14ac:dyDescent="0.25">
      <c r="A162" s="10"/>
      <c r="B162" s="60"/>
      <c r="C162" s="60"/>
      <c r="D162" s="60"/>
      <c r="E162" s="69"/>
      <c r="F162" s="8"/>
    </row>
    <row r="163" spans="1:6" ht="15" x14ac:dyDescent="0.25">
      <c r="A163" s="30" t="s">
        <v>42</v>
      </c>
      <c r="B163" s="56"/>
      <c r="C163" s="56"/>
      <c r="D163" s="56"/>
      <c r="E163" s="52"/>
      <c r="F163" s="8"/>
    </row>
    <row r="164" spans="1:6" x14ac:dyDescent="0.2">
      <c r="A164" s="31"/>
      <c r="B164" s="67"/>
      <c r="C164" s="67"/>
      <c r="D164" s="67"/>
      <c r="E164" s="70"/>
      <c r="F164" s="8"/>
    </row>
    <row r="165" spans="1:6" x14ac:dyDescent="0.2">
      <c r="A165" s="23" t="s">
        <v>7</v>
      </c>
      <c r="B165" s="60">
        <f>B12+B34+B56+B78+B100+B122+B144</f>
        <v>2309398.2200000002</v>
      </c>
      <c r="C165" s="60">
        <f t="shared" ref="B165:D182" si="14">C12+C34+C56+C78+C100+C122+C144</f>
        <v>2603992</v>
      </c>
      <c r="D165" s="60">
        <f t="shared" si="14"/>
        <v>2694578</v>
      </c>
      <c r="E165" s="60">
        <f>D165-C165</f>
        <v>90586</v>
      </c>
      <c r="F165" s="8"/>
    </row>
    <row r="166" spans="1:6" x14ac:dyDescent="0.2">
      <c r="A166" s="23" t="s">
        <v>8</v>
      </c>
      <c r="B166" s="60">
        <f t="shared" si="14"/>
        <v>2880</v>
      </c>
      <c r="C166" s="60">
        <f t="shared" si="14"/>
        <v>5500</v>
      </c>
      <c r="D166" s="60">
        <f t="shared" si="14"/>
        <v>0</v>
      </c>
      <c r="E166" s="60">
        <f t="shared" ref="E166:E182" si="15">D166-C166</f>
        <v>-5500</v>
      </c>
      <c r="F166" s="8"/>
    </row>
    <row r="167" spans="1:6" x14ac:dyDescent="0.2">
      <c r="A167" s="23" t="s">
        <v>9</v>
      </c>
      <c r="B167" s="60">
        <f t="shared" si="14"/>
        <v>0</v>
      </c>
      <c r="C167" s="60">
        <f t="shared" si="14"/>
        <v>0</v>
      </c>
      <c r="D167" s="60">
        <f t="shared" si="14"/>
        <v>0</v>
      </c>
      <c r="E167" s="60">
        <f t="shared" si="15"/>
        <v>0</v>
      </c>
      <c r="F167" s="8"/>
    </row>
    <row r="168" spans="1:6" ht="15" x14ac:dyDescent="0.25">
      <c r="A168" s="10" t="s">
        <v>10</v>
      </c>
      <c r="B168" s="60">
        <f t="shared" si="14"/>
        <v>2312278.2200000002</v>
      </c>
      <c r="C168" s="60">
        <f t="shared" si="14"/>
        <v>2609492</v>
      </c>
      <c r="D168" s="60">
        <f t="shared" si="14"/>
        <v>2694578</v>
      </c>
      <c r="E168" s="60">
        <f t="shared" si="15"/>
        <v>85086</v>
      </c>
      <c r="F168" s="8"/>
    </row>
    <row r="169" spans="1:6" x14ac:dyDescent="0.2">
      <c r="A169" s="23" t="s">
        <v>18</v>
      </c>
      <c r="B169" s="60">
        <f t="shared" si="14"/>
        <v>8956.36</v>
      </c>
      <c r="C169" s="60">
        <f t="shared" si="14"/>
        <v>12000</v>
      </c>
      <c r="D169" s="60">
        <f t="shared" si="14"/>
        <v>12000</v>
      </c>
      <c r="E169" s="60">
        <f t="shared" si="15"/>
        <v>0</v>
      </c>
      <c r="F169" s="8"/>
    </row>
    <row r="170" spans="1:6" x14ac:dyDescent="0.2">
      <c r="A170" s="23" t="s">
        <v>19</v>
      </c>
      <c r="B170" s="60">
        <f t="shared" si="14"/>
        <v>30752.120000000003</v>
      </c>
      <c r="C170" s="60">
        <f t="shared" si="14"/>
        <v>28500</v>
      </c>
      <c r="D170" s="60">
        <f t="shared" si="14"/>
        <v>39500</v>
      </c>
      <c r="E170" s="60">
        <f t="shared" si="15"/>
        <v>11000</v>
      </c>
      <c r="F170" s="8"/>
    </row>
    <row r="171" spans="1:6" x14ac:dyDescent="0.2">
      <c r="A171" s="23" t="s">
        <v>20</v>
      </c>
      <c r="B171" s="60">
        <f t="shared" si="14"/>
        <v>11465.48</v>
      </c>
      <c r="C171" s="60">
        <f t="shared" si="14"/>
        <v>9500</v>
      </c>
      <c r="D171" s="60">
        <f t="shared" si="14"/>
        <v>11500</v>
      </c>
      <c r="E171" s="71">
        <f t="shared" si="15"/>
        <v>2000</v>
      </c>
      <c r="F171" s="3" t="s">
        <v>2</v>
      </c>
    </row>
    <row r="172" spans="1:6" ht="15" x14ac:dyDescent="0.25">
      <c r="A172" s="10" t="s">
        <v>15</v>
      </c>
      <c r="B172" s="60">
        <f t="shared" si="14"/>
        <v>51173.96</v>
      </c>
      <c r="C172" s="60">
        <f t="shared" si="14"/>
        <v>50000</v>
      </c>
      <c r="D172" s="60">
        <f t="shared" si="14"/>
        <v>63000</v>
      </c>
      <c r="E172" s="71">
        <f t="shared" si="15"/>
        <v>13000</v>
      </c>
      <c r="F172" s="38"/>
    </row>
    <row r="173" spans="1:6" x14ac:dyDescent="0.2">
      <c r="A173" s="23" t="s">
        <v>21</v>
      </c>
      <c r="B173" s="60">
        <f t="shared" si="14"/>
        <v>11019.86</v>
      </c>
      <c r="C173" s="60">
        <f t="shared" si="14"/>
        <v>22000</v>
      </c>
      <c r="D173" s="60">
        <f t="shared" si="14"/>
        <v>22000</v>
      </c>
      <c r="E173" s="71">
        <f t="shared" si="15"/>
        <v>0</v>
      </c>
    </row>
    <row r="174" spans="1:6" x14ac:dyDescent="0.2">
      <c r="A174" s="23" t="s">
        <v>22</v>
      </c>
      <c r="B174" s="60">
        <f t="shared" si="14"/>
        <v>6979.26</v>
      </c>
      <c r="C174" s="60">
        <f t="shared" si="14"/>
        <v>0</v>
      </c>
      <c r="D174" s="60">
        <f t="shared" si="14"/>
        <v>0</v>
      </c>
      <c r="E174" s="71">
        <f t="shared" si="15"/>
        <v>0</v>
      </c>
    </row>
    <row r="175" spans="1:6" x14ac:dyDescent="0.2">
      <c r="A175" s="23" t="s">
        <v>23</v>
      </c>
      <c r="B175" s="60">
        <f t="shared" si="14"/>
        <v>0</v>
      </c>
      <c r="C175" s="60">
        <f t="shared" si="14"/>
        <v>0</v>
      </c>
      <c r="D175" s="60">
        <f t="shared" si="14"/>
        <v>0</v>
      </c>
      <c r="E175" s="71">
        <f t="shared" si="15"/>
        <v>0</v>
      </c>
    </row>
    <row r="176" spans="1:6" x14ac:dyDescent="0.2">
      <c r="A176" s="23" t="s">
        <v>24</v>
      </c>
      <c r="B176" s="60">
        <f t="shared" si="14"/>
        <v>0</v>
      </c>
      <c r="C176" s="60">
        <f t="shared" si="14"/>
        <v>0</v>
      </c>
      <c r="D176" s="60">
        <f t="shared" si="14"/>
        <v>0</v>
      </c>
      <c r="E176" s="71">
        <f t="shared" si="15"/>
        <v>0</v>
      </c>
    </row>
    <row r="177" spans="1:6" ht="15" x14ac:dyDescent="0.25">
      <c r="A177" s="10" t="s">
        <v>16</v>
      </c>
      <c r="B177" s="60">
        <f t="shared" si="14"/>
        <v>17999.12</v>
      </c>
      <c r="C177" s="60">
        <f t="shared" si="14"/>
        <v>22000</v>
      </c>
      <c r="D177" s="60">
        <f t="shared" si="14"/>
        <v>22000</v>
      </c>
      <c r="E177" s="71">
        <f t="shared" si="15"/>
        <v>0</v>
      </c>
    </row>
    <row r="178" spans="1:6" x14ac:dyDescent="0.2">
      <c r="A178" s="23" t="s">
        <v>25</v>
      </c>
      <c r="B178" s="60">
        <f t="shared" si="14"/>
        <v>11815</v>
      </c>
      <c r="C178" s="60">
        <f t="shared" si="14"/>
        <v>0</v>
      </c>
      <c r="D178" s="60">
        <f t="shared" si="14"/>
        <v>0</v>
      </c>
      <c r="E178" s="71">
        <f t="shared" si="15"/>
        <v>0</v>
      </c>
    </row>
    <row r="179" spans="1:6" x14ac:dyDescent="0.2">
      <c r="A179" s="23" t="s">
        <v>26</v>
      </c>
      <c r="B179" s="60">
        <f t="shared" si="14"/>
        <v>0</v>
      </c>
      <c r="C179" s="60">
        <f t="shared" si="14"/>
        <v>0</v>
      </c>
      <c r="D179" s="60">
        <f t="shared" si="14"/>
        <v>0</v>
      </c>
      <c r="E179" s="71">
        <f t="shared" si="15"/>
        <v>0</v>
      </c>
    </row>
    <row r="180" spans="1:6" x14ac:dyDescent="0.2">
      <c r="A180" s="23" t="s">
        <v>27</v>
      </c>
      <c r="B180" s="60">
        <f t="shared" si="14"/>
        <v>0</v>
      </c>
      <c r="C180" s="60">
        <f t="shared" si="14"/>
        <v>0</v>
      </c>
      <c r="D180" s="60">
        <f t="shared" si="14"/>
        <v>0</v>
      </c>
      <c r="E180" s="71">
        <f t="shared" si="15"/>
        <v>0</v>
      </c>
    </row>
    <row r="181" spans="1:6" ht="15" x14ac:dyDescent="0.25">
      <c r="A181" s="10" t="s">
        <v>17</v>
      </c>
      <c r="B181" s="60">
        <f t="shared" si="14"/>
        <v>11815</v>
      </c>
      <c r="C181" s="60">
        <f t="shared" si="14"/>
        <v>0</v>
      </c>
      <c r="D181" s="60">
        <f t="shared" si="14"/>
        <v>0</v>
      </c>
      <c r="E181" s="71">
        <f t="shared" si="15"/>
        <v>0</v>
      </c>
    </row>
    <row r="182" spans="1:6" ht="15" x14ac:dyDescent="0.25">
      <c r="A182" s="27" t="s">
        <v>28</v>
      </c>
      <c r="B182" s="60">
        <f>B29+B51+B73+B95+B117+B139+B161</f>
        <v>2393266.2999999998</v>
      </c>
      <c r="C182" s="60">
        <f t="shared" si="14"/>
        <v>2681492</v>
      </c>
      <c r="D182" s="60">
        <f t="shared" si="14"/>
        <v>2779578</v>
      </c>
      <c r="E182" s="72">
        <f t="shared" si="15"/>
        <v>98086</v>
      </c>
    </row>
    <row r="183" spans="1:6" ht="15" x14ac:dyDescent="0.25">
      <c r="A183" s="10"/>
      <c r="B183" s="60"/>
      <c r="C183" s="60"/>
      <c r="D183" s="60"/>
      <c r="E183" s="69"/>
    </row>
    <row r="184" spans="1:6" ht="15" x14ac:dyDescent="0.25">
      <c r="A184" s="30" t="s">
        <v>14</v>
      </c>
      <c r="B184" s="73"/>
      <c r="C184" s="56"/>
      <c r="D184" s="56"/>
      <c r="E184" s="52"/>
    </row>
    <row r="185" spans="1:6" x14ac:dyDescent="0.2">
      <c r="A185" s="31"/>
      <c r="B185" s="56"/>
      <c r="C185" s="56"/>
      <c r="D185" s="56"/>
      <c r="E185" s="52"/>
    </row>
    <row r="186" spans="1:6" x14ac:dyDescent="0.2">
      <c r="A186" s="23" t="s">
        <v>7</v>
      </c>
      <c r="B186" s="60">
        <f>B165+'College of Business'!B120</f>
        <v>3016752.1100000003</v>
      </c>
      <c r="C186" s="60">
        <f>C165+'College of Business'!C120</f>
        <v>3414948</v>
      </c>
      <c r="D186" s="60">
        <f>D165+'College of Business'!D120</f>
        <v>3654087</v>
      </c>
      <c r="E186" s="60">
        <f>D186-C186</f>
        <v>239139</v>
      </c>
      <c r="F186" s="8"/>
    </row>
    <row r="187" spans="1:6" x14ac:dyDescent="0.2">
      <c r="A187" s="23" t="s">
        <v>8</v>
      </c>
      <c r="B187" s="60">
        <f>B166+'College of Business'!B121</f>
        <v>2880</v>
      </c>
      <c r="C187" s="60">
        <f>C166+'College of Business'!C121</f>
        <v>5500</v>
      </c>
      <c r="D187" s="60">
        <f>D166+'College of Business'!D121</f>
        <v>0</v>
      </c>
      <c r="E187" s="60">
        <f t="shared" ref="E187:E203" si="16">D187-C187</f>
        <v>-5500</v>
      </c>
      <c r="F187" s="8"/>
    </row>
    <row r="188" spans="1:6" x14ac:dyDescent="0.2">
      <c r="A188" s="23" t="s">
        <v>9</v>
      </c>
      <c r="B188" s="60">
        <f>B167+'College of Business'!B122</f>
        <v>0</v>
      </c>
      <c r="C188" s="60">
        <f>C167+'College of Business'!C122</f>
        <v>0</v>
      </c>
      <c r="D188" s="60">
        <f>D167+'College of Business'!D122</f>
        <v>0</v>
      </c>
      <c r="E188" s="60">
        <f t="shared" si="16"/>
        <v>0</v>
      </c>
      <c r="F188" s="8"/>
    </row>
    <row r="189" spans="1:6" ht="15" x14ac:dyDescent="0.25">
      <c r="A189" s="10" t="s">
        <v>10</v>
      </c>
      <c r="B189" s="60">
        <f>B168+'College of Business'!B123</f>
        <v>3019632.1100000003</v>
      </c>
      <c r="C189" s="60">
        <f>C168+'College of Business'!C123</f>
        <v>3420448</v>
      </c>
      <c r="D189" s="60">
        <f>D168+'College of Business'!D123</f>
        <v>3654087</v>
      </c>
      <c r="E189" s="60">
        <f t="shared" si="16"/>
        <v>233639</v>
      </c>
      <c r="F189" s="8"/>
    </row>
    <row r="190" spans="1:6" x14ac:dyDescent="0.2">
      <c r="A190" s="23" t="s">
        <v>18</v>
      </c>
      <c r="B190" s="60">
        <f>B169+'College of Business'!B124</f>
        <v>8956.36</v>
      </c>
      <c r="C190" s="60">
        <f>C169+'College of Business'!C124</f>
        <v>12000</v>
      </c>
      <c r="D190" s="60">
        <f>D169+'College of Business'!D124</f>
        <v>12000</v>
      </c>
      <c r="E190" s="60">
        <f t="shared" si="16"/>
        <v>0</v>
      </c>
      <c r="F190" s="8"/>
    </row>
    <row r="191" spans="1:6" x14ac:dyDescent="0.2">
      <c r="A191" s="23" t="s">
        <v>19</v>
      </c>
      <c r="B191" s="60">
        <f>B170+'College of Business'!B125</f>
        <v>31462.120000000003</v>
      </c>
      <c r="C191" s="60">
        <f>C170+'College of Business'!C125</f>
        <v>31500</v>
      </c>
      <c r="D191" s="60">
        <f>D170+'College of Business'!D125</f>
        <v>42500</v>
      </c>
      <c r="E191" s="60">
        <f t="shared" si="16"/>
        <v>11000</v>
      </c>
      <c r="F191" s="8"/>
    </row>
    <row r="192" spans="1:6" x14ac:dyDescent="0.2">
      <c r="A192" s="23" t="s">
        <v>20</v>
      </c>
      <c r="B192" s="60">
        <f>B171+'College of Business'!B126</f>
        <v>39319.039999999994</v>
      </c>
      <c r="C192" s="60">
        <f>C171+'College of Business'!C126</f>
        <v>12500</v>
      </c>
      <c r="D192" s="60">
        <f>D171+'College of Business'!D126</f>
        <v>14500</v>
      </c>
      <c r="E192" s="60">
        <f t="shared" si="16"/>
        <v>2000</v>
      </c>
      <c r="F192" s="3" t="s">
        <v>2</v>
      </c>
    </row>
    <row r="193" spans="1:6" ht="15" x14ac:dyDescent="0.25">
      <c r="A193" s="10" t="s">
        <v>15</v>
      </c>
      <c r="B193" s="60">
        <f>B172+'College of Business'!B127</f>
        <v>79737.51999999999</v>
      </c>
      <c r="C193" s="60">
        <f>C172+'College of Business'!C127</f>
        <v>56000</v>
      </c>
      <c r="D193" s="60">
        <f>D172+'College of Business'!D127</f>
        <v>69000</v>
      </c>
      <c r="E193" s="60">
        <f t="shared" si="16"/>
        <v>13000</v>
      </c>
      <c r="F193" s="38"/>
    </row>
    <row r="194" spans="1:6" x14ac:dyDescent="0.2">
      <c r="A194" s="23" t="s">
        <v>21</v>
      </c>
      <c r="B194" s="60">
        <f>B173+'College of Business'!B128</f>
        <v>26198.68</v>
      </c>
      <c r="C194" s="60">
        <f>C173+'College of Business'!C128</f>
        <v>22000</v>
      </c>
      <c r="D194" s="60">
        <f>D173+'College of Business'!D128</f>
        <v>22000</v>
      </c>
      <c r="E194" s="60">
        <f t="shared" si="16"/>
        <v>0</v>
      </c>
    </row>
    <row r="195" spans="1:6" x14ac:dyDescent="0.2">
      <c r="A195" s="23" t="s">
        <v>22</v>
      </c>
      <c r="B195" s="60">
        <f>B174+'College of Business'!B129</f>
        <v>6979.26</v>
      </c>
      <c r="C195" s="60">
        <f>C174+'College of Business'!C129</f>
        <v>0</v>
      </c>
      <c r="D195" s="60">
        <f>D174+'College of Business'!D129</f>
        <v>0</v>
      </c>
      <c r="E195" s="60">
        <f t="shared" si="16"/>
        <v>0</v>
      </c>
    </row>
    <row r="196" spans="1:6" x14ac:dyDescent="0.2">
      <c r="A196" s="23" t="s">
        <v>23</v>
      </c>
      <c r="B196" s="60">
        <f>B175+'College of Business'!B130</f>
        <v>0</v>
      </c>
      <c r="C196" s="60">
        <f>C175+'College of Business'!C130</f>
        <v>0</v>
      </c>
      <c r="D196" s="60">
        <f>D175+'College of Business'!D130</f>
        <v>0</v>
      </c>
      <c r="E196" s="60">
        <f t="shared" si="16"/>
        <v>0</v>
      </c>
    </row>
    <row r="197" spans="1:6" x14ac:dyDescent="0.2">
      <c r="A197" s="23" t="s">
        <v>24</v>
      </c>
      <c r="B197" s="60">
        <f>B176+'College of Business'!B131</f>
        <v>0</v>
      </c>
      <c r="C197" s="60">
        <f>C176+'College of Business'!C131</f>
        <v>0</v>
      </c>
      <c r="D197" s="60">
        <f>D176+'College of Business'!D131</f>
        <v>0</v>
      </c>
      <c r="E197" s="60">
        <f t="shared" si="16"/>
        <v>0</v>
      </c>
    </row>
    <row r="198" spans="1:6" ht="15" x14ac:dyDescent="0.25">
      <c r="A198" s="10" t="s">
        <v>16</v>
      </c>
      <c r="B198" s="60">
        <f>B177+'College of Business'!B132</f>
        <v>33177.94</v>
      </c>
      <c r="C198" s="60">
        <f>C177+'College of Business'!C132</f>
        <v>22000</v>
      </c>
      <c r="D198" s="60">
        <f>D177+'College of Business'!D132</f>
        <v>22000</v>
      </c>
      <c r="E198" s="60">
        <f t="shared" si="16"/>
        <v>0</v>
      </c>
    </row>
    <row r="199" spans="1:6" x14ac:dyDescent="0.2">
      <c r="A199" s="23" t="s">
        <v>25</v>
      </c>
      <c r="B199" s="60">
        <f>B178+'College of Business'!B133</f>
        <v>11815</v>
      </c>
      <c r="C199" s="60">
        <f>C178+'College of Business'!C133</f>
        <v>0</v>
      </c>
      <c r="D199" s="60">
        <f>D178+'College of Business'!D133</f>
        <v>0</v>
      </c>
      <c r="E199" s="60">
        <f t="shared" si="16"/>
        <v>0</v>
      </c>
    </row>
    <row r="200" spans="1:6" x14ac:dyDescent="0.2">
      <c r="A200" s="23" t="s">
        <v>26</v>
      </c>
      <c r="B200" s="60">
        <f>B179+'College of Business'!B134</f>
        <v>0</v>
      </c>
      <c r="C200" s="60">
        <f>C179+'College of Business'!C134</f>
        <v>0</v>
      </c>
      <c r="D200" s="60">
        <f>D179+'College of Business'!D134</f>
        <v>0</v>
      </c>
      <c r="E200" s="60">
        <f t="shared" si="16"/>
        <v>0</v>
      </c>
    </row>
    <row r="201" spans="1:6" x14ac:dyDescent="0.2">
      <c r="A201" s="23" t="s">
        <v>27</v>
      </c>
      <c r="B201" s="60">
        <f>B180+'College of Business'!B135</f>
        <v>0</v>
      </c>
      <c r="C201" s="60">
        <f>C180+'College of Business'!C135</f>
        <v>0</v>
      </c>
      <c r="D201" s="60">
        <f>D180+'College of Business'!D135</f>
        <v>0</v>
      </c>
      <c r="E201" s="60">
        <f t="shared" si="16"/>
        <v>0</v>
      </c>
    </row>
    <row r="202" spans="1:6" ht="15" x14ac:dyDescent="0.25">
      <c r="A202" s="10" t="s">
        <v>17</v>
      </c>
      <c r="B202" s="60">
        <f>B181+'College of Business'!B136</f>
        <v>11815</v>
      </c>
      <c r="C202" s="60">
        <f>C181+'College of Business'!C136</f>
        <v>0</v>
      </c>
      <c r="D202" s="60">
        <f>D181+'College of Business'!D136</f>
        <v>0</v>
      </c>
      <c r="E202" s="60">
        <f t="shared" si="16"/>
        <v>0</v>
      </c>
    </row>
    <row r="203" spans="1:6" ht="15" x14ac:dyDescent="0.25">
      <c r="A203" s="21" t="s">
        <v>14</v>
      </c>
      <c r="B203" s="75">
        <f>B182+'College of Business'!B137</f>
        <v>3144362.57</v>
      </c>
      <c r="C203" s="75">
        <f>C182+'College of Business'!C137</f>
        <v>3498448</v>
      </c>
      <c r="D203" s="75">
        <f>D182+'College of Business'!D137</f>
        <v>3745087</v>
      </c>
      <c r="E203" s="76">
        <f t="shared" si="16"/>
        <v>246639</v>
      </c>
    </row>
  </sheetData>
  <pageMargins left="0.25" right="0.25" top="0.75" bottom="0.75" header="0.3" footer="0.3"/>
  <pageSetup scale="65" orientation="landscape" r:id="rId1"/>
  <rowBreaks count="4" manualBreakCount="4">
    <brk id="51" max="4" man="1"/>
    <brk id="95" max="4" man="1"/>
    <brk id="139" max="4" man="1"/>
    <brk id="182" max="4" man="1"/>
  </rowBreaks>
  <colBreaks count="1" manualBreakCount="1">
    <brk id="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37"/>
  <sheetViews>
    <sheetView zoomScaleNormal="100" workbookViewId="0">
      <pane ySplit="5" topLeftCell="A6" activePane="bottomLeft" state="frozen"/>
      <selection pane="bottomLeft" activeCell="A6" sqref="A6"/>
    </sheetView>
  </sheetViews>
  <sheetFormatPr defaultColWidth="22.77734375" defaultRowHeight="14.25" x14ac:dyDescent="0.2"/>
  <cols>
    <col min="1" max="1" width="48" style="3" customWidth="1"/>
    <col min="2" max="5" width="23.77734375" style="44" customWidth="1"/>
    <col min="6" max="16384" width="22.77734375" style="3"/>
  </cols>
  <sheetData>
    <row r="1" spans="1:7" ht="15" x14ac:dyDescent="0.25">
      <c r="A1" s="1" t="s">
        <v>4</v>
      </c>
    </row>
    <row r="2" spans="1:7" ht="15" x14ac:dyDescent="0.25">
      <c r="A2" s="1" t="s">
        <v>12</v>
      </c>
      <c r="B2" s="45" t="s">
        <v>5</v>
      </c>
      <c r="C2" s="46" t="s">
        <v>29</v>
      </c>
      <c r="D2" s="46"/>
      <c r="E2" s="46"/>
    </row>
    <row r="3" spans="1:7" ht="15.75" thickBot="1" x14ac:dyDescent="0.3">
      <c r="A3" s="5" t="s">
        <v>13</v>
      </c>
      <c r="B3" s="47"/>
      <c r="C3" s="47"/>
      <c r="D3" s="47"/>
      <c r="E3" s="47"/>
      <c r="F3" s="41"/>
      <c r="G3" s="41"/>
    </row>
    <row r="4" spans="1:7" ht="15.75" thickTop="1" x14ac:dyDescent="0.25">
      <c r="A4" s="7" t="s">
        <v>6</v>
      </c>
      <c r="B4" s="48" t="s">
        <v>1</v>
      </c>
      <c r="C4" s="48" t="s">
        <v>3</v>
      </c>
      <c r="D4" s="48" t="s">
        <v>3</v>
      </c>
      <c r="E4" s="49" t="s">
        <v>146</v>
      </c>
      <c r="F4" s="8"/>
      <c r="G4" s="19"/>
    </row>
    <row r="5" spans="1:7" ht="15" x14ac:dyDescent="0.25">
      <c r="A5" s="9" t="s">
        <v>0</v>
      </c>
      <c r="B5" s="50" t="s">
        <v>144</v>
      </c>
      <c r="C5" s="50" t="s">
        <v>144</v>
      </c>
      <c r="D5" s="50" t="s">
        <v>145</v>
      </c>
      <c r="E5" s="50" t="s">
        <v>144</v>
      </c>
      <c r="F5" s="8"/>
    </row>
    <row r="6" spans="1:7" ht="15" x14ac:dyDescent="0.25">
      <c r="A6" s="10" t="s">
        <v>49</v>
      </c>
      <c r="B6" s="51"/>
      <c r="C6" s="51"/>
      <c r="D6" s="51"/>
      <c r="E6" s="52"/>
      <c r="F6" s="13"/>
    </row>
    <row r="7" spans="1:7" x14ac:dyDescent="0.2">
      <c r="A7" s="14" t="s">
        <v>0</v>
      </c>
      <c r="B7" s="53"/>
      <c r="C7" s="53"/>
      <c r="D7" s="53"/>
      <c r="E7" s="54"/>
      <c r="F7" s="8"/>
    </row>
    <row r="8" spans="1:7" ht="15" x14ac:dyDescent="0.25">
      <c r="A8" s="10" t="s">
        <v>57</v>
      </c>
      <c r="B8" s="64"/>
      <c r="C8" s="56"/>
      <c r="D8" s="56"/>
      <c r="E8" s="57"/>
      <c r="F8" s="8"/>
    </row>
    <row r="9" spans="1:7" x14ac:dyDescent="0.2">
      <c r="A9" s="23"/>
      <c r="B9" s="65"/>
      <c r="C9" s="56"/>
      <c r="D9" s="56"/>
      <c r="E9" s="57"/>
      <c r="F9" s="8"/>
    </row>
    <row r="10" spans="1:7" ht="15" x14ac:dyDescent="0.25">
      <c r="A10" s="10" t="s">
        <v>43</v>
      </c>
      <c r="B10" s="65"/>
      <c r="C10" s="56"/>
      <c r="D10" s="56"/>
      <c r="E10" s="57"/>
      <c r="F10" s="8"/>
    </row>
    <row r="11" spans="1:7" x14ac:dyDescent="0.2">
      <c r="A11" s="42"/>
      <c r="B11" s="66"/>
      <c r="C11" s="67"/>
      <c r="D11" s="67"/>
      <c r="E11" s="68"/>
      <c r="F11" s="8"/>
    </row>
    <row r="12" spans="1:7" x14ac:dyDescent="0.2">
      <c r="A12" s="23" t="s">
        <v>7</v>
      </c>
      <c r="B12" s="56">
        <v>483910.19</v>
      </c>
      <c r="C12" s="60">
        <v>529641</v>
      </c>
      <c r="D12" s="60">
        <v>545063</v>
      </c>
      <c r="E12" s="60">
        <f t="shared" ref="E12:E21" si="0">D12-C12</f>
        <v>15422</v>
      </c>
      <c r="F12" s="8"/>
    </row>
    <row r="13" spans="1:7" x14ac:dyDescent="0.2">
      <c r="A13" s="23" t="s">
        <v>8</v>
      </c>
      <c r="B13" s="60"/>
      <c r="C13" s="60"/>
      <c r="D13" s="60"/>
      <c r="E13" s="60">
        <f t="shared" si="0"/>
        <v>0</v>
      </c>
      <c r="F13" s="8"/>
    </row>
    <row r="14" spans="1:7" x14ac:dyDescent="0.2">
      <c r="A14" s="23" t="s">
        <v>9</v>
      </c>
      <c r="B14" s="61"/>
      <c r="C14" s="60"/>
      <c r="D14" s="60"/>
      <c r="E14" s="61">
        <f t="shared" si="0"/>
        <v>0</v>
      </c>
      <c r="F14" s="8"/>
    </row>
    <row r="15" spans="1:7" ht="15" x14ac:dyDescent="0.25">
      <c r="A15" s="10" t="s">
        <v>10</v>
      </c>
      <c r="B15" s="60">
        <f>B14+B13+B12</f>
        <v>483910.19</v>
      </c>
      <c r="C15" s="60">
        <f>C14+C13+C12</f>
        <v>529641</v>
      </c>
      <c r="D15" s="60">
        <f>D14+D13+D12</f>
        <v>545063</v>
      </c>
      <c r="E15" s="61">
        <f t="shared" si="0"/>
        <v>15422</v>
      </c>
      <c r="F15" s="8"/>
    </row>
    <row r="16" spans="1:7" x14ac:dyDescent="0.2">
      <c r="A16" s="23" t="s">
        <v>18</v>
      </c>
      <c r="B16" s="61"/>
      <c r="C16" s="61"/>
      <c r="D16" s="61"/>
      <c r="E16" s="61">
        <f t="shared" si="0"/>
        <v>0</v>
      </c>
      <c r="F16" s="8"/>
    </row>
    <row r="17" spans="1:6" x14ac:dyDescent="0.2">
      <c r="A17" s="23" t="s">
        <v>19</v>
      </c>
      <c r="B17" s="60">
        <v>899</v>
      </c>
      <c r="C17" s="60">
        <v>1500</v>
      </c>
      <c r="D17" s="60">
        <v>1500</v>
      </c>
      <c r="E17" s="61">
        <f t="shared" si="0"/>
        <v>0</v>
      </c>
      <c r="F17" s="8"/>
    </row>
    <row r="18" spans="1:6" x14ac:dyDescent="0.2">
      <c r="A18" s="23" t="s">
        <v>20</v>
      </c>
      <c r="B18" s="60">
        <v>662.34</v>
      </c>
      <c r="C18" s="60">
        <v>1500</v>
      </c>
      <c r="D18" s="60">
        <v>1500</v>
      </c>
      <c r="E18" s="61">
        <f t="shared" si="0"/>
        <v>0</v>
      </c>
      <c r="F18" s="8"/>
    </row>
    <row r="19" spans="1:6" ht="15" x14ac:dyDescent="0.25">
      <c r="A19" s="10" t="s">
        <v>15</v>
      </c>
      <c r="B19" s="60">
        <f>B18+B17+B16</f>
        <v>1561.3400000000001</v>
      </c>
      <c r="C19" s="60">
        <f>C18+C17+C16</f>
        <v>3000</v>
      </c>
      <c r="D19" s="60">
        <f>D18+D17+D16</f>
        <v>3000</v>
      </c>
      <c r="E19" s="61">
        <f t="shared" si="0"/>
        <v>0</v>
      </c>
      <c r="F19" s="8"/>
    </row>
    <row r="20" spans="1:6" x14ac:dyDescent="0.2">
      <c r="A20" s="23" t="s">
        <v>21</v>
      </c>
      <c r="B20" s="60">
        <v>7274.25</v>
      </c>
      <c r="C20" s="60">
        <v>4000</v>
      </c>
      <c r="D20" s="60">
        <v>4000</v>
      </c>
      <c r="E20" s="61">
        <f t="shared" si="0"/>
        <v>0</v>
      </c>
      <c r="F20" s="8"/>
    </row>
    <row r="21" spans="1:6" x14ac:dyDescent="0.2">
      <c r="A21" s="23" t="s">
        <v>22</v>
      </c>
      <c r="B21" s="60">
        <v>1811.2</v>
      </c>
      <c r="C21" s="60"/>
      <c r="D21" s="60"/>
      <c r="E21" s="61">
        <f t="shared" si="0"/>
        <v>0</v>
      </c>
      <c r="F21" s="8"/>
    </row>
    <row r="22" spans="1:6" x14ac:dyDescent="0.2">
      <c r="A22" s="23" t="s">
        <v>23</v>
      </c>
      <c r="B22" s="60"/>
      <c r="C22" s="60"/>
      <c r="D22" s="60"/>
      <c r="E22" s="61"/>
      <c r="F22" s="8"/>
    </row>
    <row r="23" spans="1:6" x14ac:dyDescent="0.2">
      <c r="A23" s="23" t="s">
        <v>24</v>
      </c>
      <c r="B23" s="60"/>
      <c r="C23" s="60"/>
      <c r="D23" s="60"/>
      <c r="E23" s="61"/>
      <c r="F23" s="8"/>
    </row>
    <row r="24" spans="1:6" ht="15" x14ac:dyDescent="0.25">
      <c r="A24" s="10" t="s">
        <v>16</v>
      </c>
      <c r="B24" s="60">
        <f>B23+B22+B21+B20</f>
        <v>9085.4500000000007</v>
      </c>
      <c r="C24" s="60">
        <f>C23+C22+C21+C20</f>
        <v>4000</v>
      </c>
      <c r="D24" s="60">
        <f>D23+D22+D21+D20</f>
        <v>4000</v>
      </c>
      <c r="E24" s="61">
        <f t="shared" ref="E24:E29" si="1">D24-C24</f>
        <v>0</v>
      </c>
      <c r="F24" s="8"/>
    </row>
    <row r="25" spans="1:6" x14ac:dyDescent="0.2">
      <c r="A25" s="23" t="s">
        <v>25</v>
      </c>
      <c r="B25" s="60"/>
      <c r="C25" s="60"/>
      <c r="D25" s="60"/>
      <c r="E25" s="61">
        <f t="shared" si="1"/>
        <v>0</v>
      </c>
      <c r="F25" s="8"/>
    </row>
    <row r="26" spans="1:6" x14ac:dyDescent="0.2">
      <c r="A26" s="23" t="s">
        <v>26</v>
      </c>
      <c r="B26" s="60"/>
      <c r="C26" s="60"/>
      <c r="D26" s="60"/>
      <c r="E26" s="61">
        <f t="shared" si="1"/>
        <v>0</v>
      </c>
      <c r="F26" s="8"/>
    </row>
    <row r="27" spans="1:6" x14ac:dyDescent="0.2">
      <c r="A27" s="23" t="s">
        <v>27</v>
      </c>
      <c r="B27" s="60"/>
      <c r="C27" s="60"/>
      <c r="D27" s="60"/>
      <c r="E27" s="61">
        <f t="shared" si="1"/>
        <v>0</v>
      </c>
      <c r="F27" s="8"/>
    </row>
    <row r="28" spans="1:6" ht="15" x14ac:dyDescent="0.25">
      <c r="A28" s="10" t="s">
        <v>17</v>
      </c>
      <c r="B28" s="60">
        <f>B27+B26+B25</f>
        <v>0</v>
      </c>
      <c r="C28" s="60">
        <f>C27+C26+C25</f>
        <v>0</v>
      </c>
      <c r="D28" s="60">
        <f>D27+D26+D25</f>
        <v>0</v>
      </c>
      <c r="E28" s="61">
        <f t="shared" si="1"/>
        <v>0</v>
      </c>
      <c r="F28" s="8"/>
    </row>
    <row r="29" spans="1:6" ht="15" x14ac:dyDescent="0.25">
      <c r="A29" s="27" t="s">
        <v>11</v>
      </c>
      <c r="B29" s="62">
        <f>B28+B24+B19+B15</f>
        <v>494556.98</v>
      </c>
      <c r="C29" s="62">
        <f>C28+C24+C19+C15</f>
        <v>536641</v>
      </c>
      <c r="D29" s="62">
        <f>D28+D24+D19+D15</f>
        <v>552063</v>
      </c>
      <c r="E29" s="63">
        <f t="shared" si="1"/>
        <v>15422</v>
      </c>
      <c r="F29" s="8"/>
    </row>
    <row r="30" spans="1:6" ht="15" x14ac:dyDescent="0.25">
      <c r="A30" s="10" t="s">
        <v>51</v>
      </c>
      <c r="B30" s="64"/>
      <c r="C30" s="56"/>
      <c r="D30" s="56"/>
      <c r="E30" s="57"/>
      <c r="F30" s="8"/>
    </row>
    <row r="31" spans="1:6" x14ac:dyDescent="0.2">
      <c r="A31" s="23"/>
      <c r="B31" s="65"/>
      <c r="C31" s="56"/>
      <c r="D31" s="56"/>
      <c r="E31" s="57"/>
      <c r="F31" s="8"/>
    </row>
    <row r="32" spans="1:6" ht="15" x14ac:dyDescent="0.25">
      <c r="A32" s="10" t="s">
        <v>43</v>
      </c>
      <c r="B32" s="65"/>
      <c r="C32" s="56"/>
      <c r="D32" s="56"/>
      <c r="E32" s="57"/>
      <c r="F32" s="8"/>
    </row>
    <row r="33" spans="1:6" x14ac:dyDescent="0.2">
      <c r="A33" s="42"/>
      <c r="B33" s="66"/>
      <c r="C33" s="67"/>
      <c r="D33" s="67"/>
      <c r="E33" s="68"/>
      <c r="F33" s="8"/>
    </row>
    <row r="34" spans="1:6" x14ac:dyDescent="0.2">
      <c r="A34" s="23" t="s">
        <v>7</v>
      </c>
      <c r="B34" s="56">
        <v>25125</v>
      </c>
      <c r="C34" s="60">
        <v>23175</v>
      </c>
      <c r="D34" s="60">
        <v>27150</v>
      </c>
      <c r="E34" s="60">
        <f t="shared" ref="E34:E43" si="2">D34-C34</f>
        <v>3975</v>
      </c>
      <c r="F34" s="8"/>
    </row>
    <row r="35" spans="1:6" x14ac:dyDescent="0.2">
      <c r="A35" s="23" t="s">
        <v>8</v>
      </c>
      <c r="B35" s="60"/>
      <c r="C35" s="60"/>
      <c r="D35" s="60"/>
      <c r="E35" s="60">
        <f t="shared" si="2"/>
        <v>0</v>
      </c>
      <c r="F35" s="8"/>
    </row>
    <row r="36" spans="1:6" x14ac:dyDescent="0.2">
      <c r="A36" s="23" t="s">
        <v>9</v>
      </c>
      <c r="B36" s="61"/>
      <c r="C36" s="60"/>
      <c r="D36" s="60"/>
      <c r="E36" s="61">
        <f t="shared" si="2"/>
        <v>0</v>
      </c>
      <c r="F36" s="8"/>
    </row>
    <row r="37" spans="1:6" ht="15" x14ac:dyDescent="0.25">
      <c r="A37" s="10" t="s">
        <v>10</v>
      </c>
      <c r="B37" s="60">
        <f>B36+B35+B34</f>
        <v>25125</v>
      </c>
      <c r="C37" s="60">
        <f>C36+C35+C34</f>
        <v>23175</v>
      </c>
      <c r="D37" s="60">
        <f>D36+D35+D34</f>
        <v>27150</v>
      </c>
      <c r="E37" s="61">
        <f t="shared" si="2"/>
        <v>3975</v>
      </c>
      <c r="F37" s="8"/>
    </row>
    <row r="38" spans="1:6" x14ac:dyDescent="0.2">
      <c r="A38" s="23" t="s">
        <v>18</v>
      </c>
      <c r="B38" s="61"/>
      <c r="C38" s="61"/>
      <c r="D38" s="61"/>
      <c r="E38" s="61">
        <f t="shared" si="2"/>
        <v>0</v>
      </c>
      <c r="F38" s="8"/>
    </row>
    <row r="39" spans="1:6" x14ac:dyDescent="0.2">
      <c r="A39" s="23" t="s">
        <v>19</v>
      </c>
      <c r="B39" s="60"/>
      <c r="C39" s="60"/>
      <c r="D39" s="60"/>
      <c r="E39" s="61">
        <f t="shared" si="2"/>
        <v>0</v>
      </c>
      <c r="F39" s="8"/>
    </row>
    <row r="40" spans="1:6" x14ac:dyDescent="0.2">
      <c r="A40" s="23" t="s">
        <v>20</v>
      </c>
      <c r="B40" s="60"/>
      <c r="C40" s="60"/>
      <c r="D40" s="60"/>
      <c r="E40" s="61">
        <f t="shared" si="2"/>
        <v>0</v>
      </c>
      <c r="F40" s="8"/>
    </row>
    <row r="41" spans="1:6" ht="15" x14ac:dyDescent="0.25">
      <c r="A41" s="10" t="s">
        <v>15</v>
      </c>
      <c r="B41" s="60">
        <f>B40+B39+B38</f>
        <v>0</v>
      </c>
      <c r="C41" s="60">
        <f>C40+C39+C38</f>
        <v>0</v>
      </c>
      <c r="D41" s="60">
        <f>D40+D39+D38</f>
        <v>0</v>
      </c>
      <c r="E41" s="61">
        <f t="shared" si="2"/>
        <v>0</v>
      </c>
      <c r="F41" s="8"/>
    </row>
    <row r="42" spans="1:6" x14ac:dyDescent="0.2">
      <c r="A42" s="23" t="s">
        <v>21</v>
      </c>
      <c r="B42" s="60"/>
      <c r="C42" s="60"/>
      <c r="D42" s="60"/>
      <c r="E42" s="61">
        <f t="shared" si="2"/>
        <v>0</v>
      </c>
      <c r="F42" s="8"/>
    </row>
    <row r="43" spans="1:6" x14ac:dyDescent="0.2">
      <c r="A43" s="23" t="s">
        <v>22</v>
      </c>
      <c r="B43" s="60"/>
      <c r="C43" s="60"/>
      <c r="D43" s="60"/>
      <c r="E43" s="61">
        <f t="shared" si="2"/>
        <v>0</v>
      </c>
      <c r="F43" s="8"/>
    </row>
    <row r="44" spans="1:6" x14ac:dyDescent="0.2">
      <c r="A44" s="23" t="s">
        <v>23</v>
      </c>
      <c r="B44" s="60"/>
      <c r="C44" s="60"/>
      <c r="D44" s="60"/>
      <c r="E44" s="61"/>
      <c r="F44" s="8"/>
    </row>
    <row r="45" spans="1:6" x14ac:dyDescent="0.2">
      <c r="A45" s="23" t="s">
        <v>24</v>
      </c>
      <c r="B45" s="60"/>
      <c r="C45" s="60"/>
      <c r="D45" s="60"/>
      <c r="E45" s="61"/>
      <c r="F45" s="8"/>
    </row>
    <row r="46" spans="1:6" ht="15" x14ac:dyDescent="0.25">
      <c r="A46" s="10" t="s">
        <v>16</v>
      </c>
      <c r="B46" s="60">
        <f>B45+B44+B43+B42</f>
        <v>0</v>
      </c>
      <c r="C46" s="60">
        <f>C45+C44+C43+C42</f>
        <v>0</v>
      </c>
      <c r="D46" s="60">
        <f>D45+D44+D43+D42</f>
        <v>0</v>
      </c>
      <c r="E46" s="61">
        <f t="shared" ref="E46:E51" si="3">D46-C46</f>
        <v>0</v>
      </c>
      <c r="F46" s="8"/>
    </row>
    <row r="47" spans="1:6" x14ac:dyDescent="0.2">
      <c r="A47" s="23" t="s">
        <v>25</v>
      </c>
      <c r="B47" s="60"/>
      <c r="C47" s="60"/>
      <c r="D47" s="60"/>
      <c r="E47" s="61">
        <f t="shared" si="3"/>
        <v>0</v>
      </c>
      <c r="F47" s="8"/>
    </row>
    <row r="48" spans="1:6" x14ac:dyDescent="0.2">
      <c r="A48" s="23" t="s">
        <v>26</v>
      </c>
      <c r="B48" s="60"/>
      <c r="C48" s="60"/>
      <c r="D48" s="60"/>
      <c r="E48" s="61">
        <f t="shared" si="3"/>
        <v>0</v>
      </c>
      <c r="F48" s="8"/>
    </row>
    <row r="49" spans="1:6" x14ac:dyDescent="0.2">
      <c r="A49" s="23" t="s">
        <v>27</v>
      </c>
      <c r="B49" s="60"/>
      <c r="C49" s="60"/>
      <c r="D49" s="60"/>
      <c r="E49" s="61">
        <f t="shared" si="3"/>
        <v>0</v>
      </c>
      <c r="F49" s="8"/>
    </row>
    <row r="50" spans="1:6" ht="15" x14ac:dyDescent="0.25">
      <c r="A50" s="10" t="s">
        <v>17</v>
      </c>
      <c r="B50" s="60">
        <f>B49+B48+B47</f>
        <v>0</v>
      </c>
      <c r="C50" s="60">
        <f>C49+C48+C47</f>
        <v>0</v>
      </c>
      <c r="D50" s="60">
        <f>D49+D48+D47</f>
        <v>0</v>
      </c>
      <c r="E50" s="61">
        <f t="shared" si="3"/>
        <v>0</v>
      </c>
      <c r="F50" s="8"/>
    </row>
    <row r="51" spans="1:6" ht="15" x14ac:dyDescent="0.25">
      <c r="A51" s="27" t="s">
        <v>11</v>
      </c>
      <c r="B51" s="62">
        <f>B50+B46+B41+B37</f>
        <v>25125</v>
      </c>
      <c r="C51" s="62">
        <f>C50+C46+C41+C37</f>
        <v>23175</v>
      </c>
      <c r="D51" s="62">
        <f>D50+D46+D41+D37</f>
        <v>27150</v>
      </c>
      <c r="E51" s="63">
        <f t="shared" si="3"/>
        <v>3975</v>
      </c>
      <c r="F51" s="8"/>
    </row>
    <row r="52" spans="1:6" ht="15" x14ac:dyDescent="0.25">
      <c r="A52" s="10" t="s">
        <v>52</v>
      </c>
      <c r="B52" s="64"/>
      <c r="C52" s="56"/>
      <c r="D52" s="56"/>
      <c r="E52" s="57"/>
      <c r="F52" s="8"/>
    </row>
    <row r="53" spans="1:6" x14ac:dyDescent="0.2">
      <c r="A53" s="19"/>
      <c r="B53" s="65"/>
      <c r="C53" s="56"/>
      <c r="D53" s="56"/>
      <c r="E53" s="57"/>
      <c r="F53" s="8"/>
    </row>
    <row r="54" spans="1:6" ht="15" x14ac:dyDescent="0.25">
      <c r="A54" s="10" t="s">
        <v>43</v>
      </c>
      <c r="B54" s="65"/>
      <c r="C54" s="56"/>
      <c r="D54" s="56"/>
      <c r="E54" s="57"/>
      <c r="F54" s="8"/>
    </row>
    <row r="55" spans="1:6" ht="15" x14ac:dyDescent="0.25">
      <c r="A55" s="21"/>
      <c r="B55" s="66"/>
      <c r="C55" s="67"/>
      <c r="D55" s="67"/>
      <c r="E55" s="68"/>
      <c r="F55" s="8"/>
    </row>
    <row r="56" spans="1:6" x14ac:dyDescent="0.2">
      <c r="A56" s="23" t="s">
        <v>7</v>
      </c>
      <c r="B56" s="56">
        <v>544968.28</v>
      </c>
      <c r="C56" s="60">
        <v>630698</v>
      </c>
      <c r="D56" s="60">
        <v>596533</v>
      </c>
      <c r="E56" s="60">
        <f t="shared" ref="E56:E65" si="4">D56-C56</f>
        <v>-34165</v>
      </c>
      <c r="F56" s="8"/>
    </row>
    <row r="57" spans="1:6" x14ac:dyDescent="0.2">
      <c r="A57" s="23" t="s">
        <v>8</v>
      </c>
      <c r="B57" s="60"/>
      <c r="C57" s="60">
        <v>12000</v>
      </c>
      <c r="D57" s="60">
        <v>12000</v>
      </c>
      <c r="E57" s="60">
        <f t="shared" si="4"/>
        <v>0</v>
      </c>
      <c r="F57" s="8"/>
    </row>
    <row r="58" spans="1:6" x14ac:dyDescent="0.2">
      <c r="A58" s="23" t="s">
        <v>9</v>
      </c>
      <c r="B58" s="61"/>
      <c r="C58" s="60"/>
      <c r="D58" s="60"/>
      <c r="E58" s="61">
        <f t="shared" si="4"/>
        <v>0</v>
      </c>
      <c r="F58" s="8"/>
    </row>
    <row r="59" spans="1:6" ht="15" x14ac:dyDescent="0.25">
      <c r="A59" s="10" t="s">
        <v>10</v>
      </c>
      <c r="B59" s="60">
        <f>B58+B57+B56</f>
        <v>544968.28</v>
      </c>
      <c r="C59" s="60">
        <f>C58+C57+C56</f>
        <v>642698</v>
      </c>
      <c r="D59" s="60">
        <f>D58+D57+D56</f>
        <v>608533</v>
      </c>
      <c r="E59" s="61">
        <f t="shared" si="4"/>
        <v>-34165</v>
      </c>
      <c r="F59" s="8"/>
    </row>
    <row r="60" spans="1:6" x14ac:dyDescent="0.2">
      <c r="A60" s="23" t="s">
        <v>18</v>
      </c>
      <c r="B60" s="61">
        <v>6.4</v>
      </c>
      <c r="C60" s="61"/>
      <c r="D60" s="61"/>
      <c r="E60" s="61">
        <f t="shared" si="4"/>
        <v>0</v>
      </c>
      <c r="F60" s="8"/>
    </row>
    <row r="61" spans="1:6" x14ac:dyDescent="0.2">
      <c r="A61" s="23" t="s">
        <v>19</v>
      </c>
      <c r="B61" s="60">
        <v>20.21</v>
      </c>
      <c r="C61" s="60">
        <v>1500</v>
      </c>
      <c r="D61" s="60">
        <v>1500</v>
      </c>
      <c r="E61" s="61">
        <f t="shared" si="4"/>
        <v>0</v>
      </c>
      <c r="F61" s="8"/>
    </row>
    <row r="62" spans="1:6" x14ac:dyDescent="0.2">
      <c r="A62" s="23" t="s">
        <v>20</v>
      </c>
      <c r="B62" s="60">
        <v>2412.0500000000002</v>
      </c>
      <c r="C62" s="60">
        <v>3000</v>
      </c>
      <c r="D62" s="60">
        <v>3000</v>
      </c>
      <c r="E62" s="61">
        <f t="shared" si="4"/>
        <v>0</v>
      </c>
      <c r="F62" s="8"/>
    </row>
    <row r="63" spans="1:6" ht="15" x14ac:dyDescent="0.25">
      <c r="A63" s="10" t="s">
        <v>15</v>
      </c>
      <c r="B63" s="60">
        <f>B62+B61+B60</f>
        <v>2438.6600000000003</v>
      </c>
      <c r="C63" s="60">
        <f>C62+C61+C60</f>
        <v>4500</v>
      </c>
      <c r="D63" s="60">
        <f>D62+D61+D60</f>
        <v>4500</v>
      </c>
      <c r="E63" s="61">
        <f t="shared" si="4"/>
        <v>0</v>
      </c>
      <c r="F63" s="8"/>
    </row>
    <row r="64" spans="1:6" x14ac:dyDescent="0.2">
      <c r="A64" s="23" t="s">
        <v>21</v>
      </c>
      <c r="B64" s="60">
        <v>4651.13</v>
      </c>
      <c r="C64" s="60">
        <v>2500</v>
      </c>
      <c r="D64" s="60">
        <v>2500</v>
      </c>
      <c r="E64" s="61">
        <f t="shared" si="4"/>
        <v>0</v>
      </c>
      <c r="F64" s="8"/>
    </row>
    <row r="65" spans="1:6" x14ac:dyDescent="0.2">
      <c r="A65" s="23" t="s">
        <v>22</v>
      </c>
      <c r="B65" s="60">
        <v>309.98</v>
      </c>
      <c r="C65" s="60"/>
      <c r="D65" s="60"/>
      <c r="E65" s="61">
        <f t="shared" si="4"/>
        <v>0</v>
      </c>
      <c r="F65" s="8"/>
    </row>
    <row r="66" spans="1:6" x14ac:dyDescent="0.2">
      <c r="A66" s="23" t="s">
        <v>23</v>
      </c>
      <c r="B66" s="60"/>
      <c r="C66" s="60"/>
      <c r="D66" s="60"/>
      <c r="E66" s="61"/>
      <c r="F66" s="8"/>
    </row>
    <row r="67" spans="1:6" x14ac:dyDescent="0.2">
      <c r="A67" s="23" t="s">
        <v>24</v>
      </c>
      <c r="B67" s="60"/>
      <c r="C67" s="60"/>
      <c r="D67" s="60"/>
      <c r="E67" s="61"/>
      <c r="F67" s="8"/>
    </row>
    <row r="68" spans="1:6" ht="15" x14ac:dyDescent="0.25">
      <c r="A68" s="10" t="s">
        <v>16</v>
      </c>
      <c r="B68" s="60">
        <f>B67+B66+B65+B64</f>
        <v>4961.1100000000006</v>
      </c>
      <c r="C68" s="60">
        <f>C67+C66+C65+C64</f>
        <v>2500</v>
      </c>
      <c r="D68" s="60">
        <f>D67+D66+D65+D64</f>
        <v>2500</v>
      </c>
      <c r="E68" s="61">
        <f t="shared" ref="E68:E73" si="5">D68-C68</f>
        <v>0</v>
      </c>
      <c r="F68" s="8"/>
    </row>
    <row r="69" spans="1:6" x14ac:dyDescent="0.2">
      <c r="A69" s="23" t="s">
        <v>25</v>
      </c>
      <c r="B69" s="60"/>
      <c r="C69" s="60"/>
      <c r="D69" s="60"/>
      <c r="E69" s="61">
        <f t="shared" si="5"/>
        <v>0</v>
      </c>
      <c r="F69" s="8"/>
    </row>
    <row r="70" spans="1:6" x14ac:dyDescent="0.2">
      <c r="A70" s="23" t="s">
        <v>26</v>
      </c>
      <c r="B70" s="60"/>
      <c r="C70" s="60"/>
      <c r="D70" s="60"/>
      <c r="E70" s="61">
        <f t="shared" si="5"/>
        <v>0</v>
      </c>
      <c r="F70" s="8"/>
    </row>
    <row r="71" spans="1:6" x14ac:dyDescent="0.2">
      <c r="A71" s="23" t="s">
        <v>27</v>
      </c>
      <c r="B71" s="60"/>
      <c r="C71" s="60"/>
      <c r="D71" s="60"/>
      <c r="E71" s="61">
        <f t="shared" si="5"/>
        <v>0</v>
      </c>
      <c r="F71" s="8"/>
    </row>
    <row r="72" spans="1:6" ht="15" x14ac:dyDescent="0.25">
      <c r="A72" s="10" t="s">
        <v>17</v>
      </c>
      <c r="B72" s="60">
        <f>B71+B70+B69</f>
        <v>0</v>
      </c>
      <c r="C72" s="60">
        <f>C71+C70+C69</f>
        <v>0</v>
      </c>
      <c r="D72" s="60">
        <f>D71+D70+D69</f>
        <v>0</v>
      </c>
      <c r="E72" s="61">
        <f t="shared" si="5"/>
        <v>0</v>
      </c>
      <c r="F72" s="8"/>
    </row>
    <row r="73" spans="1:6" ht="15" x14ac:dyDescent="0.25">
      <c r="A73" s="27" t="s">
        <v>11</v>
      </c>
      <c r="B73" s="62">
        <f>B72+B68+B63+B59</f>
        <v>552368.05000000005</v>
      </c>
      <c r="C73" s="62">
        <f>C72+C68+C63+C59</f>
        <v>649698</v>
      </c>
      <c r="D73" s="62">
        <f>D72+D68+D63+D59</f>
        <v>615533</v>
      </c>
      <c r="E73" s="63">
        <f t="shared" si="5"/>
        <v>-34165</v>
      </c>
      <c r="F73" s="8"/>
    </row>
    <row r="74" spans="1:6" ht="15" x14ac:dyDescent="0.25">
      <c r="A74" s="10" t="s">
        <v>53</v>
      </c>
      <c r="B74" s="64"/>
      <c r="C74" s="56"/>
      <c r="D74" s="56"/>
      <c r="E74" s="57"/>
      <c r="F74" s="8"/>
    </row>
    <row r="75" spans="1:6" x14ac:dyDescent="0.2">
      <c r="A75" s="19"/>
      <c r="B75" s="65"/>
      <c r="C75" s="56"/>
      <c r="D75" s="56"/>
      <c r="E75" s="57"/>
      <c r="F75" s="8"/>
    </row>
    <row r="76" spans="1:6" ht="15" x14ac:dyDescent="0.25">
      <c r="A76" s="10" t="s">
        <v>43</v>
      </c>
      <c r="B76" s="65"/>
      <c r="C76" s="56"/>
      <c r="D76" s="56"/>
      <c r="E76" s="57"/>
      <c r="F76" s="8"/>
    </row>
    <row r="77" spans="1:6" ht="15" x14ac:dyDescent="0.25">
      <c r="A77" s="21"/>
      <c r="B77" s="66"/>
      <c r="C77" s="67"/>
      <c r="D77" s="67"/>
      <c r="E77" s="68"/>
      <c r="F77" s="8"/>
    </row>
    <row r="78" spans="1:6" x14ac:dyDescent="0.2">
      <c r="A78" s="23" t="s">
        <v>7</v>
      </c>
      <c r="B78" s="56">
        <v>33375</v>
      </c>
      <c r="C78" s="60">
        <v>35325</v>
      </c>
      <c r="D78" s="60">
        <v>28650</v>
      </c>
      <c r="E78" s="60">
        <f t="shared" ref="E78:E87" si="6">D78-C78</f>
        <v>-6675</v>
      </c>
      <c r="F78" s="8"/>
    </row>
    <row r="79" spans="1:6" x14ac:dyDescent="0.2">
      <c r="A79" s="23" t="s">
        <v>8</v>
      </c>
      <c r="B79" s="60"/>
      <c r="C79" s="60"/>
      <c r="D79" s="60"/>
      <c r="E79" s="60">
        <f t="shared" si="6"/>
        <v>0</v>
      </c>
      <c r="F79" s="8"/>
    </row>
    <row r="80" spans="1:6" x14ac:dyDescent="0.2">
      <c r="A80" s="23" t="s">
        <v>9</v>
      </c>
      <c r="B80" s="61"/>
      <c r="C80" s="60"/>
      <c r="D80" s="60"/>
      <c r="E80" s="61">
        <f t="shared" si="6"/>
        <v>0</v>
      </c>
      <c r="F80" s="8"/>
    </row>
    <row r="81" spans="1:6" ht="15" x14ac:dyDescent="0.25">
      <c r="A81" s="10" t="s">
        <v>10</v>
      </c>
      <c r="B81" s="60">
        <f>B80+B79+B78</f>
        <v>33375</v>
      </c>
      <c r="C81" s="60">
        <f>C80+C79+C78</f>
        <v>35325</v>
      </c>
      <c r="D81" s="60">
        <f>D80+D79+D78</f>
        <v>28650</v>
      </c>
      <c r="E81" s="61">
        <f t="shared" si="6"/>
        <v>-6675</v>
      </c>
      <c r="F81" s="8"/>
    </row>
    <row r="82" spans="1:6" x14ac:dyDescent="0.2">
      <c r="A82" s="23" t="s">
        <v>18</v>
      </c>
      <c r="B82" s="61"/>
      <c r="C82" s="61"/>
      <c r="D82" s="61"/>
      <c r="E82" s="61">
        <f t="shared" si="6"/>
        <v>0</v>
      </c>
      <c r="F82" s="8"/>
    </row>
    <row r="83" spans="1:6" x14ac:dyDescent="0.2">
      <c r="A83" s="23" t="s">
        <v>19</v>
      </c>
      <c r="B83" s="60"/>
      <c r="C83" s="60"/>
      <c r="D83" s="60"/>
      <c r="E83" s="61">
        <f t="shared" si="6"/>
        <v>0</v>
      </c>
      <c r="F83" s="8"/>
    </row>
    <row r="84" spans="1:6" x14ac:dyDescent="0.2">
      <c r="A84" s="23" t="s">
        <v>20</v>
      </c>
      <c r="B84" s="60"/>
      <c r="C84" s="60"/>
      <c r="D84" s="60"/>
      <c r="E84" s="61">
        <f t="shared" si="6"/>
        <v>0</v>
      </c>
      <c r="F84" s="8"/>
    </row>
    <row r="85" spans="1:6" ht="15" x14ac:dyDescent="0.25">
      <c r="A85" s="10" t="s">
        <v>15</v>
      </c>
      <c r="B85" s="60">
        <f>B84+B83+B82</f>
        <v>0</v>
      </c>
      <c r="C85" s="60">
        <f>C84+C83+C82</f>
        <v>0</v>
      </c>
      <c r="D85" s="60">
        <f>D84+D83+D82</f>
        <v>0</v>
      </c>
      <c r="E85" s="61">
        <f t="shared" si="6"/>
        <v>0</v>
      </c>
      <c r="F85" s="8"/>
    </row>
    <row r="86" spans="1:6" x14ac:dyDescent="0.2">
      <c r="A86" s="23" t="s">
        <v>21</v>
      </c>
      <c r="B86" s="60">
        <v>2470.5</v>
      </c>
      <c r="C86" s="60"/>
      <c r="D86" s="60"/>
      <c r="E86" s="61">
        <f t="shared" si="6"/>
        <v>0</v>
      </c>
      <c r="F86" s="8"/>
    </row>
    <row r="87" spans="1:6" x14ac:dyDescent="0.2">
      <c r="A87" s="23" t="s">
        <v>22</v>
      </c>
      <c r="B87" s="60"/>
      <c r="C87" s="60"/>
      <c r="D87" s="60"/>
      <c r="E87" s="61">
        <f t="shared" si="6"/>
        <v>0</v>
      </c>
      <c r="F87" s="8"/>
    </row>
    <row r="88" spans="1:6" x14ac:dyDescent="0.2">
      <c r="A88" s="23" t="s">
        <v>23</v>
      </c>
      <c r="B88" s="60"/>
      <c r="C88" s="60"/>
      <c r="D88" s="60"/>
      <c r="E88" s="61"/>
      <c r="F88" s="8"/>
    </row>
    <row r="89" spans="1:6" x14ac:dyDescent="0.2">
      <c r="A89" s="23" t="s">
        <v>24</v>
      </c>
      <c r="B89" s="60"/>
      <c r="C89" s="60"/>
      <c r="D89" s="60"/>
      <c r="E89" s="61"/>
      <c r="F89" s="8"/>
    </row>
    <row r="90" spans="1:6" ht="15" x14ac:dyDescent="0.25">
      <c r="A90" s="10" t="s">
        <v>16</v>
      </c>
      <c r="B90" s="60">
        <f>B89+B88+B87+B86</f>
        <v>2470.5</v>
      </c>
      <c r="C90" s="60">
        <f>C89+C88+C87+C86</f>
        <v>0</v>
      </c>
      <c r="D90" s="60">
        <f>D89+D88+D87+D86</f>
        <v>0</v>
      </c>
      <c r="E90" s="61">
        <f t="shared" ref="E90:E95" si="7">D90-C90</f>
        <v>0</v>
      </c>
      <c r="F90" s="8"/>
    </row>
    <row r="91" spans="1:6" x14ac:dyDescent="0.2">
      <c r="A91" s="23" t="s">
        <v>25</v>
      </c>
      <c r="B91" s="60"/>
      <c r="C91" s="60"/>
      <c r="D91" s="60"/>
      <c r="E91" s="61">
        <f t="shared" si="7"/>
        <v>0</v>
      </c>
      <c r="F91" s="8"/>
    </row>
    <row r="92" spans="1:6" x14ac:dyDescent="0.2">
      <c r="A92" s="23" t="s">
        <v>26</v>
      </c>
      <c r="B92" s="60"/>
      <c r="C92" s="60"/>
      <c r="D92" s="60"/>
      <c r="E92" s="61">
        <f t="shared" si="7"/>
        <v>0</v>
      </c>
      <c r="F92" s="8"/>
    </row>
    <row r="93" spans="1:6" x14ac:dyDescent="0.2">
      <c r="A93" s="23" t="s">
        <v>27</v>
      </c>
      <c r="B93" s="60"/>
      <c r="C93" s="60"/>
      <c r="D93" s="60"/>
      <c r="E93" s="61">
        <f t="shared" si="7"/>
        <v>0</v>
      </c>
      <c r="F93" s="8"/>
    </row>
    <row r="94" spans="1:6" ht="15" x14ac:dyDescent="0.25">
      <c r="A94" s="10" t="s">
        <v>17</v>
      </c>
      <c r="B94" s="60">
        <f>B93+B92+B91</f>
        <v>0</v>
      </c>
      <c r="C94" s="60">
        <f>C93+C92+C91</f>
        <v>0</v>
      </c>
      <c r="D94" s="60">
        <f>D93+D92+D91</f>
        <v>0</v>
      </c>
      <c r="E94" s="61">
        <f t="shared" si="7"/>
        <v>0</v>
      </c>
      <c r="F94" s="8"/>
    </row>
    <row r="95" spans="1:6" ht="15" x14ac:dyDescent="0.25">
      <c r="A95" s="27" t="s">
        <v>11</v>
      </c>
      <c r="B95" s="62">
        <f>B94+B90+B85+B81</f>
        <v>35845.5</v>
      </c>
      <c r="C95" s="62">
        <f>C94+C90+C85+C81</f>
        <v>35325</v>
      </c>
      <c r="D95" s="62">
        <f>D94+D90+D85+D81</f>
        <v>28650</v>
      </c>
      <c r="E95" s="63">
        <f t="shared" si="7"/>
        <v>-6675</v>
      </c>
      <c r="F95" s="8"/>
    </row>
    <row r="96" spans="1:6" ht="15" x14ac:dyDescent="0.25">
      <c r="A96" s="10"/>
      <c r="B96" s="60"/>
      <c r="C96" s="60"/>
      <c r="D96" s="60"/>
      <c r="E96" s="69"/>
      <c r="F96" s="8"/>
    </row>
    <row r="97" spans="1:6" ht="15" x14ac:dyDescent="0.25">
      <c r="A97" s="30" t="s">
        <v>54</v>
      </c>
      <c r="B97" s="56"/>
      <c r="C97" s="56"/>
      <c r="D97" s="56"/>
      <c r="E97" s="52"/>
      <c r="F97" s="8"/>
    </row>
    <row r="98" spans="1:6" x14ac:dyDescent="0.2">
      <c r="A98" s="31"/>
      <c r="B98" s="67"/>
      <c r="C98" s="67"/>
      <c r="D98" s="67"/>
      <c r="E98" s="70"/>
      <c r="F98" s="8"/>
    </row>
    <row r="99" spans="1:6" x14ac:dyDescent="0.2">
      <c r="A99" s="23" t="s">
        <v>7</v>
      </c>
      <c r="B99" s="60">
        <f t="shared" ref="B99:D116" si="8">B12+B34+B56+B78</f>
        <v>1087378.47</v>
      </c>
      <c r="C99" s="60">
        <f t="shared" si="8"/>
        <v>1218839</v>
      </c>
      <c r="D99" s="60">
        <f t="shared" si="8"/>
        <v>1197396</v>
      </c>
      <c r="E99" s="60">
        <f>D99-C99</f>
        <v>-21443</v>
      </c>
      <c r="F99" s="8"/>
    </row>
    <row r="100" spans="1:6" x14ac:dyDescent="0.2">
      <c r="A100" s="23" t="s">
        <v>8</v>
      </c>
      <c r="B100" s="60">
        <f t="shared" si="8"/>
        <v>0</v>
      </c>
      <c r="C100" s="60">
        <f t="shared" si="8"/>
        <v>12000</v>
      </c>
      <c r="D100" s="60">
        <f t="shared" si="8"/>
        <v>12000</v>
      </c>
      <c r="E100" s="60">
        <f t="shared" ref="E100:E116" si="9">D100-C100</f>
        <v>0</v>
      </c>
      <c r="F100" s="8"/>
    </row>
    <row r="101" spans="1:6" x14ac:dyDescent="0.2">
      <c r="A101" s="23" t="s">
        <v>9</v>
      </c>
      <c r="B101" s="60">
        <f t="shared" si="8"/>
        <v>0</v>
      </c>
      <c r="C101" s="60">
        <f t="shared" si="8"/>
        <v>0</v>
      </c>
      <c r="D101" s="60">
        <f t="shared" si="8"/>
        <v>0</v>
      </c>
      <c r="E101" s="60">
        <f t="shared" si="9"/>
        <v>0</v>
      </c>
      <c r="F101" s="8"/>
    </row>
    <row r="102" spans="1:6" ht="15" x14ac:dyDescent="0.25">
      <c r="A102" s="10" t="s">
        <v>10</v>
      </c>
      <c r="B102" s="60">
        <f t="shared" si="8"/>
        <v>1087378.47</v>
      </c>
      <c r="C102" s="60">
        <f t="shared" si="8"/>
        <v>1230839</v>
      </c>
      <c r="D102" s="60">
        <f t="shared" si="8"/>
        <v>1209396</v>
      </c>
      <c r="E102" s="60">
        <f t="shared" si="9"/>
        <v>-21443</v>
      </c>
      <c r="F102" s="8"/>
    </row>
    <row r="103" spans="1:6" x14ac:dyDescent="0.2">
      <c r="A103" s="23" t="s">
        <v>18</v>
      </c>
      <c r="B103" s="60">
        <f t="shared" si="8"/>
        <v>6.4</v>
      </c>
      <c r="C103" s="60">
        <f t="shared" si="8"/>
        <v>0</v>
      </c>
      <c r="D103" s="60">
        <f t="shared" si="8"/>
        <v>0</v>
      </c>
      <c r="E103" s="60">
        <f t="shared" si="9"/>
        <v>0</v>
      </c>
      <c r="F103" s="8"/>
    </row>
    <row r="104" spans="1:6" x14ac:dyDescent="0.2">
      <c r="A104" s="23" t="s">
        <v>19</v>
      </c>
      <c r="B104" s="60">
        <f t="shared" si="8"/>
        <v>919.21</v>
      </c>
      <c r="C104" s="60">
        <f t="shared" si="8"/>
        <v>3000</v>
      </c>
      <c r="D104" s="60">
        <f t="shared" si="8"/>
        <v>3000</v>
      </c>
      <c r="E104" s="60">
        <f t="shared" si="9"/>
        <v>0</v>
      </c>
      <c r="F104" s="8"/>
    </row>
    <row r="105" spans="1:6" x14ac:dyDescent="0.2">
      <c r="A105" s="23" t="s">
        <v>20</v>
      </c>
      <c r="B105" s="60">
        <f t="shared" si="8"/>
        <v>3074.3900000000003</v>
      </c>
      <c r="C105" s="60">
        <f t="shared" si="8"/>
        <v>4500</v>
      </c>
      <c r="D105" s="60">
        <f t="shared" si="8"/>
        <v>4500</v>
      </c>
      <c r="E105" s="71">
        <f t="shared" si="9"/>
        <v>0</v>
      </c>
      <c r="F105" s="3" t="s">
        <v>2</v>
      </c>
    </row>
    <row r="106" spans="1:6" ht="15" x14ac:dyDescent="0.25">
      <c r="A106" s="10" t="s">
        <v>15</v>
      </c>
      <c r="B106" s="60">
        <f t="shared" si="8"/>
        <v>4000.0000000000005</v>
      </c>
      <c r="C106" s="60">
        <f t="shared" si="8"/>
        <v>7500</v>
      </c>
      <c r="D106" s="60">
        <f t="shared" si="8"/>
        <v>7500</v>
      </c>
      <c r="E106" s="71">
        <f t="shared" si="9"/>
        <v>0</v>
      </c>
      <c r="F106" s="38"/>
    </row>
    <row r="107" spans="1:6" x14ac:dyDescent="0.2">
      <c r="A107" s="23" t="s">
        <v>21</v>
      </c>
      <c r="B107" s="60">
        <f t="shared" si="8"/>
        <v>14395.880000000001</v>
      </c>
      <c r="C107" s="60">
        <f t="shared" si="8"/>
        <v>6500</v>
      </c>
      <c r="D107" s="60">
        <f t="shared" si="8"/>
        <v>6500</v>
      </c>
      <c r="E107" s="71">
        <f t="shared" si="9"/>
        <v>0</v>
      </c>
    </row>
    <row r="108" spans="1:6" x14ac:dyDescent="0.2">
      <c r="A108" s="23" t="s">
        <v>22</v>
      </c>
      <c r="B108" s="60">
        <f t="shared" si="8"/>
        <v>2121.1800000000003</v>
      </c>
      <c r="C108" s="60">
        <f t="shared" si="8"/>
        <v>0</v>
      </c>
      <c r="D108" s="60">
        <f t="shared" si="8"/>
        <v>0</v>
      </c>
      <c r="E108" s="71">
        <f t="shared" si="9"/>
        <v>0</v>
      </c>
    </row>
    <row r="109" spans="1:6" x14ac:dyDescent="0.2">
      <c r="A109" s="23" t="s">
        <v>23</v>
      </c>
      <c r="B109" s="60">
        <f t="shared" si="8"/>
        <v>0</v>
      </c>
      <c r="C109" s="60">
        <f t="shared" si="8"/>
        <v>0</v>
      </c>
      <c r="D109" s="60">
        <f t="shared" si="8"/>
        <v>0</v>
      </c>
      <c r="E109" s="71">
        <f t="shared" si="9"/>
        <v>0</v>
      </c>
    </row>
    <row r="110" spans="1:6" x14ac:dyDescent="0.2">
      <c r="A110" s="23" t="s">
        <v>24</v>
      </c>
      <c r="B110" s="60">
        <f t="shared" si="8"/>
        <v>0</v>
      </c>
      <c r="C110" s="60">
        <f t="shared" si="8"/>
        <v>0</v>
      </c>
      <c r="D110" s="60">
        <f t="shared" si="8"/>
        <v>0</v>
      </c>
      <c r="E110" s="71">
        <f t="shared" si="9"/>
        <v>0</v>
      </c>
    </row>
    <row r="111" spans="1:6" ht="15" x14ac:dyDescent="0.25">
      <c r="A111" s="10" t="s">
        <v>16</v>
      </c>
      <c r="B111" s="60">
        <f t="shared" si="8"/>
        <v>16517.060000000001</v>
      </c>
      <c r="C111" s="60">
        <f t="shared" si="8"/>
        <v>6500</v>
      </c>
      <c r="D111" s="60">
        <f t="shared" si="8"/>
        <v>6500</v>
      </c>
      <c r="E111" s="71">
        <f t="shared" si="9"/>
        <v>0</v>
      </c>
    </row>
    <row r="112" spans="1:6" x14ac:dyDescent="0.2">
      <c r="A112" s="23" t="s">
        <v>25</v>
      </c>
      <c r="B112" s="60">
        <f t="shared" si="8"/>
        <v>0</v>
      </c>
      <c r="C112" s="60">
        <f t="shared" si="8"/>
        <v>0</v>
      </c>
      <c r="D112" s="60">
        <f t="shared" si="8"/>
        <v>0</v>
      </c>
      <c r="E112" s="71">
        <f t="shared" si="9"/>
        <v>0</v>
      </c>
    </row>
    <row r="113" spans="1:6" x14ac:dyDescent="0.2">
      <c r="A113" s="23" t="s">
        <v>26</v>
      </c>
      <c r="B113" s="60">
        <f t="shared" si="8"/>
        <v>0</v>
      </c>
      <c r="C113" s="60">
        <f t="shared" si="8"/>
        <v>0</v>
      </c>
      <c r="D113" s="60">
        <f t="shared" si="8"/>
        <v>0</v>
      </c>
      <c r="E113" s="71">
        <f t="shared" si="9"/>
        <v>0</v>
      </c>
    </row>
    <row r="114" spans="1:6" x14ac:dyDescent="0.2">
      <c r="A114" s="23" t="s">
        <v>27</v>
      </c>
      <c r="B114" s="60">
        <f t="shared" si="8"/>
        <v>0</v>
      </c>
      <c r="C114" s="60">
        <f t="shared" si="8"/>
        <v>0</v>
      </c>
      <c r="D114" s="60">
        <f t="shared" si="8"/>
        <v>0</v>
      </c>
      <c r="E114" s="71">
        <f t="shared" si="9"/>
        <v>0</v>
      </c>
    </row>
    <row r="115" spans="1:6" ht="15" x14ac:dyDescent="0.25">
      <c r="A115" s="10" t="s">
        <v>17</v>
      </c>
      <c r="B115" s="60">
        <f t="shared" si="8"/>
        <v>0</v>
      </c>
      <c r="C115" s="60">
        <f t="shared" si="8"/>
        <v>0</v>
      </c>
      <c r="D115" s="60">
        <f t="shared" si="8"/>
        <v>0</v>
      </c>
      <c r="E115" s="71">
        <f t="shared" si="9"/>
        <v>0</v>
      </c>
    </row>
    <row r="116" spans="1:6" ht="15" x14ac:dyDescent="0.25">
      <c r="A116" s="27" t="s">
        <v>28</v>
      </c>
      <c r="B116" s="60">
        <f>B29+B51+B73+B95</f>
        <v>1107895.53</v>
      </c>
      <c r="C116" s="60">
        <f t="shared" si="8"/>
        <v>1244839</v>
      </c>
      <c r="D116" s="60">
        <f t="shared" si="8"/>
        <v>1223396</v>
      </c>
      <c r="E116" s="72">
        <f t="shared" si="9"/>
        <v>-21443</v>
      </c>
    </row>
    <row r="117" spans="1:6" ht="15" x14ac:dyDescent="0.25">
      <c r="A117" s="10"/>
      <c r="B117" s="60"/>
      <c r="C117" s="60"/>
      <c r="D117" s="60"/>
      <c r="E117" s="69"/>
    </row>
    <row r="118" spans="1:6" ht="15" x14ac:dyDescent="0.25">
      <c r="A118" s="30" t="s">
        <v>14</v>
      </c>
      <c r="B118" s="73"/>
      <c r="C118" s="56"/>
      <c r="D118" s="56"/>
      <c r="E118" s="52"/>
    </row>
    <row r="119" spans="1:6" x14ac:dyDescent="0.2">
      <c r="A119" s="31"/>
      <c r="B119" s="56"/>
      <c r="C119" s="56"/>
      <c r="D119" s="56"/>
      <c r="E119" s="52"/>
    </row>
    <row r="120" spans="1:6" x14ac:dyDescent="0.2">
      <c r="A120" s="23" t="s">
        <v>7</v>
      </c>
      <c r="B120" s="60">
        <f>B99+'College of Health and Human Ser'!B186</f>
        <v>4104130.58</v>
      </c>
      <c r="C120" s="60">
        <f>C99+'College of Health and Human Ser'!C186</f>
        <v>4633787</v>
      </c>
      <c r="D120" s="60">
        <f>D99+'College of Health and Human Ser'!D186</f>
        <v>4851483</v>
      </c>
      <c r="E120" s="60">
        <f>D120-C120</f>
        <v>217696</v>
      </c>
      <c r="F120" s="8"/>
    </row>
    <row r="121" spans="1:6" x14ac:dyDescent="0.2">
      <c r="A121" s="23" t="s">
        <v>8</v>
      </c>
      <c r="B121" s="60">
        <f>B100+'College of Health and Human Ser'!B187</f>
        <v>2880</v>
      </c>
      <c r="C121" s="60">
        <f>C100+'College of Health and Human Ser'!C187</f>
        <v>17500</v>
      </c>
      <c r="D121" s="60">
        <f>D100+'College of Health and Human Ser'!D187</f>
        <v>12000</v>
      </c>
      <c r="E121" s="60">
        <f t="shared" ref="E121:E137" si="10">D121-C121</f>
        <v>-5500</v>
      </c>
      <c r="F121" s="8"/>
    </row>
    <row r="122" spans="1:6" x14ac:dyDescent="0.2">
      <c r="A122" s="23" t="s">
        <v>9</v>
      </c>
      <c r="B122" s="60">
        <f>B101+'College of Health and Human Ser'!B188</f>
        <v>0</v>
      </c>
      <c r="C122" s="60">
        <f>C101+'College of Health and Human Ser'!C188</f>
        <v>0</v>
      </c>
      <c r="D122" s="60">
        <f>D101+'College of Health and Human Ser'!D188</f>
        <v>0</v>
      </c>
      <c r="E122" s="60">
        <f t="shared" si="10"/>
        <v>0</v>
      </c>
      <c r="F122" s="8"/>
    </row>
    <row r="123" spans="1:6" ht="15" x14ac:dyDescent="0.25">
      <c r="A123" s="10" t="s">
        <v>10</v>
      </c>
      <c r="B123" s="60">
        <f>B102+'College of Health and Human Ser'!B189</f>
        <v>4107010.58</v>
      </c>
      <c r="C123" s="60">
        <f>C102+'College of Health and Human Ser'!C189</f>
        <v>4651287</v>
      </c>
      <c r="D123" s="60">
        <f>D102+'College of Health and Human Ser'!D189</f>
        <v>4863483</v>
      </c>
      <c r="E123" s="60">
        <f t="shared" si="10"/>
        <v>212196</v>
      </c>
      <c r="F123" s="8"/>
    </row>
    <row r="124" spans="1:6" x14ac:dyDescent="0.2">
      <c r="A124" s="23" t="s">
        <v>18</v>
      </c>
      <c r="B124" s="60">
        <f>B103+'College of Health and Human Ser'!B190</f>
        <v>8962.76</v>
      </c>
      <c r="C124" s="60">
        <f>C103+'College of Health and Human Ser'!C190</f>
        <v>12000</v>
      </c>
      <c r="D124" s="60">
        <f>D103+'College of Health and Human Ser'!D190</f>
        <v>12000</v>
      </c>
      <c r="E124" s="60">
        <f t="shared" si="10"/>
        <v>0</v>
      </c>
      <c r="F124" s="8"/>
    </row>
    <row r="125" spans="1:6" x14ac:dyDescent="0.2">
      <c r="A125" s="23" t="s">
        <v>19</v>
      </c>
      <c r="B125" s="60">
        <f>B104+'College of Health and Human Ser'!B191</f>
        <v>32381.33</v>
      </c>
      <c r="C125" s="60">
        <f>C104+'College of Health and Human Ser'!C191</f>
        <v>34500</v>
      </c>
      <c r="D125" s="60">
        <f>D104+'College of Health and Human Ser'!D191</f>
        <v>45500</v>
      </c>
      <c r="E125" s="60">
        <f t="shared" si="10"/>
        <v>11000</v>
      </c>
      <c r="F125" s="8"/>
    </row>
    <row r="126" spans="1:6" x14ac:dyDescent="0.2">
      <c r="A126" s="23" t="s">
        <v>20</v>
      </c>
      <c r="B126" s="60">
        <f>B105+'College of Health and Human Ser'!B192</f>
        <v>42393.429999999993</v>
      </c>
      <c r="C126" s="60">
        <f>C105+'College of Health and Human Ser'!C192</f>
        <v>17000</v>
      </c>
      <c r="D126" s="60">
        <f>D105+'College of Health and Human Ser'!D192</f>
        <v>19000</v>
      </c>
      <c r="E126" s="60">
        <f t="shared" si="10"/>
        <v>2000</v>
      </c>
      <c r="F126" s="3" t="s">
        <v>2</v>
      </c>
    </row>
    <row r="127" spans="1:6" ht="15" x14ac:dyDescent="0.25">
      <c r="A127" s="10" t="s">
        <v>15</v>
      </c>
      <c r="B127" s="60">
        <f>B106+'College of Health and Human Ser'!B193</f>
        <v>83737.51999999999</v>
      </c>
      <c r="C127" s="60">
        <f>C106+'College of Health and Human Ser'!C193</f>
        <v>63500</v>
      </c>
      <c r="D127" s="60">
        <f>D106+'College of Health and Human Ser'!D193</f>
        <v>76500</v>
      </c>
      <c r="E127" s="60">
        <f t="shared" si="10"/>
        <v>13000</v>
      </c>
      <c r="F127" s="38"/>
    </row>
    <row r="128" spans="1:6" x14ac:dyDescent="0.2">
      <c r="A128" s="23" t="s">
        <v>21</v>
      </c>
      <c r="B128" s="60">
        <f>B107+'College of Health and Human Ser'!B194</f>
        <v>40594.559999999998</v>
      </c>
      <c r="C128" s="60">
        <f>C107+'College of Health and Human Ser'!C194</f>
        <v>28500</v>
      </c>
      <c r="D128" s="60">
        <f>D107+'College of Health and Human Ser'!D194</f>
        <v>28500</v>
      </c>
      <c r="E128" s="60">
        <f t="shared" si="10"/>
        <v>0</v>
      </c>
    </row>
    <row r="129" spans="1:5" x14ac:dyDescent="0.2">
      <c r="A129" s="23" t="s">
        <v>22</v>
      </c>
      <c r="B129" s="60">
        <f>B108+'College of Health and Human Ser'!B195</f>
        <v>9100.44</v>
      </c>
      <c r="C129" s="60">
        <f>C108+'College of Health and Human Ser'!C195</f>
        <v>0</v>
      </c>
      <c r="D129" s="60">
        <f>D108+'College of Health and Human Ser'!D195</f>
        <v>0</v>
      </c>
      <c r="E129" s="60">
        <f t="shared" si="10"/>
        <v>0</v>
      </c>
    </row>
    <row r="130" spans="1:5" x14ac:dyDescent="0.2">
      <c r="A130" s="23" t="s">
        <v>23</v>
      </c>
      <c r="B130" s="60">
        <f>B109+'College of Health and Human Ser'!B196</f>
        <v>0</v>
      </c>
      <c r="C130" s="60">
        <f>C109+'College of Health and Human Ser'!C196</f>
        <v>0</v>
      </c>
      <c r="D130" s="60">
        <f>D109+'College of Health and Human Ser'!D196</f>
        <v>0</v>
      </c>
      <c r="E130" s="60">
        <f t="shared" si="10"/>
        <v>0</v>
      </c>
    </row>
    <row r="131" spans="1:5" x14ac:dyDescent="0.2">
      <c r="A131" s="23" t="s">
        <v>24</v>
      </c>
      <c r="B131" s="60">
        <f>B110+'College of Health and Human Ser'!B197</f>
        <v>0</v>
      </c>
      <c r="C131" s="60">
        <f>C110+'College of Health and Human Ser'!C197</f>
        <v>0</v>
      </c>
      <c r="D131" s="60">
        <f>D110+'College of Health and Human Ser'!D197</f>
        <v>0</v>
      </c>
      <c r="E131" s="60">
        <f t="shared" si="10"/>
        <v>0</v>
      </c>
    </row>
    <row r="132" spans="1:5" ht="15" x14ac:dyDescent="0.25">
      <c r="A132" s="10" t="s">
        <v>16</v>
      </c>
      <c r="B132" s="60">
        <f>B111+'College of Health and Human Ser'!B198</f>
        <v>49695</v>
      </c>
      <c r="C132" s="60">
        <f>C111+'College of Health and Human Ser'!C198</f>
        <v>28500</v>
      </c>
      <c r="D132" s="60">
        <f>D111+'College of Health and Human Ser'!D198</f>
        <v>28500</v>
      </c>
      <c r="E132" s="60">
        <f t="shared" si="10"/>
        <v>0</v>
      </c>
    </row>
    <row r="133" spans="1:5" x14ac:dyDescent="0.2">
      <c r="A133" s="23" t="s">
        <v>25</v>
      </c>
      <c r="B133" s="60">
        <f>B112+'College of Health and Human Ser'!B199</f>
        <v>11815</v>
      </c>
      <c r="C133" s="60">
        <f>C112+'College of Health and Human Ser'!C199</f>
        <v>0</v>
      </c>
      <c r="D133" s="60">
        <f>D112+'College of Health and Human Ser'!D199</f>
        <v>0</v>
      </c>
      <c r="E133" s="60">
        <f t="shared" si="10"/>
        <v>0</v>
      </c>
    </row>
    <row r="134" spans="1:5" x14ac:dyDescent="0.2">
      <c r="A134" s="23" t="s">
        <v>26</v>
      </c>
      <c r="B134" s="60">
        <f>B113+'College of Health and Human Ser'!B200</f>
        <v>0</v>
      </c>
      <c r="C134" s="60">
        <f>C113+'College of Health and Human Ser'!C200</f>
        <v>0</v>
      </c>
      <c r="D134" s="60">
        <f>D113+'College of Health and Human Ser'!D200</f>
        <v>0</v>
      </c>
      <c r="E134" s="60">
        <f t="shared" si="10"/>
        <v>0</v>
      </c>
    </row>
    <row r="135" spans="1:5" x14ac:dyDescent="0.2">
      <c r="A135" s="23" t="s">
        <v>27</v>
      </c>
      <c r="B135" s="60">
        <f>B114+'College of Health and Human Ser'!B201</f>
        <v>0</v>
      </c>
      <c r="C135" s="60">
        <f>C114+'College of Health and Human Ser'!C201</f>
        <v>0</v>
      </c>
      <c r="D135" s="60">
        <f>D114+'College of Health and Human Ser'!D201</f>
        <v>0</v>
      </c>
      <c r="E135" s="60">
        <f t="shared" si="10"/>
        <v>0</v>
      </c>
    </row>
    <row r="136" spans="1:5" ht="15" x14ac:dyDescent="0.25">
      <c r="A136" s="10" t="s">
        <v>17</v>
      </c>
      <c r="B136" s="60">
        <f>B115+'College of Health and Human Ser'!B202</f>
        <v>11815</v>
      </c>
      <c r="C136" s="60">
        <f>C115+'College of Health and Human Ser'!C202</f>
        <v>0</v>
      </c>
      <c r="D136" s="60">
        <f>D115+'College of Health and Human Ser'!D202</f>
        <v>0</v>
      </c>
      <c r="E136" s="60">
        <f t="shared" si="10"/>
        <v>0</v>
      </c>
    </row>
    <row r="137" spans="1:5" ht="15" x14ac:dyDescent="0.25">
      <c r="A137" s="21" t="s">
        <v>14</v>
      </c>
      <c r="B137" s="77">
        <f>B116+'College of Health and Human Ser'!B203</f>
        <v>4252258.0999999996</v>
      </c>
      <c r="C137" s="78">
        <f>C116+'College of Health and Human Ser'!C203</f>
        <v>4743287</v>
      </c>
      <c r="D137" s="79">
        <f>D116+'College of Health and Human Ser'!D203</f>
        <v>4968483</v>
      </c>
      <c r="E137" s="76">
        <f t="shared" si="10"/>
        <v>225196</v>
      </c>
    </row>
  </sheetData>
  <pageMargins left="0.25" right="0.25" top="0.75" bottom="0.75" header="0.3" footer="0.3"/>
  <pageSetup scale="65" orientation="landscape" r:id="rId1"/>
  <rowBreaks count="2" manualBreakCount="2">
    <brk id="51" max="4" man="1"/>
    <brk id="95" max="4" man="1"/>
  </rowBreaks>
  <colBreaks count="1" manualBreakCount="1">
    <brk id="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03"/>
  <sheetViews>
    <sheetView zoomScaleNormal="100" workbookViewId="0">
      <pane ySplit="5" topLeftCell="A6" activePane="bottomLeft" state="frozen"/>
      <selection pane="bottomLeft" activeCell="A6" sqref="A6"/>
    </sheetView>
  </sheetViews>
  <sheetFormatPr defaultColWidth="22.77734375" defaultRowHeight="14.25" x14ac:dyDescent="0.2"/>
  <cols>
    <col min="1" max="1" width="48" style="3" customWidth="1"/>
    <col min="2" max="5" width="23.77734375" style="44" customWidth="1"/>
    <col min="6" max="16384" width="22.77734375" style="3"/>
  </cols>
  <sheetData>
    <row r="1" spans="1:7" ht="15" x14ac:dyDescent="0.25">
      <c r="A1" s="1" t="s">
        <v>4</v>
      </c>
    </row>
    <row r="2" spans="1:7" ht="15" x14ac:dyDescent="0.25">
      <c r="A2" s="1" t="s">
        <v>12</v>
      </c>
      <c r="B2" s="45" t="s">
        <v>5</v>
      </c>
      <c r="C2" s="46" t="s">
        <v>29</v>
      </c>
      <c r="D2" s="46"/>
      <c r="E2" s="46"/>
    </row>
    <row r="3" spans="1:7" ht="15.75" thickBot="1" x14ac:dyDescent="0.3">
      <c r="A3" s="5" t="s">
        <v>13</v>
      </c>
      <c r="B3" s="47"/>
      <c r="C3" s="47"/>
      <c r="D3" s="47"/>
      <c r="E3" s="47"/>
      <c r="F3" s="41"/>
      <c r="G3" s="41"/>
    </row>
    <row r="4" spans="1:7" ht="15.75" thickTop="1" x14ac:dyDescent="0.25">
      <c r="A4" s="7" t="s">
        <v>6</v>
      </c>
      <c r="B4" s="48" t="s">
        <v>1</v>
      </c>
      <c r="C4" s="48" t="s">
        <v>3</v>
      </c>
      <c r="D4" s="48" t="s">
        <v>3</v>
      </c>
      <c r="E4" s="49" t="s">
        <v>146</v>
      </c>
      <c r="F4" s="8"/>
      <c r="G4" s="19"/>
    </row>
    <row r="5" spans="1:7" ht="15" x14ac:dyDescent="0.25">
      <c r="A5" s="9" t="s">
        <v>0</v>
      </c>
      <c r="B5" s="50" t="s">
        <v>144</v>
      </c>
      <c r="C5" s="50" t="s">
        <v>144</v>
      </c>
      <c r="D5" s="50" t="s">
        <v>145</v>
      </c>
      <c r="E5" s="50" t="s">
        <v>144</v>
      </c>
      <c r="F5" s="8"/>
    </row>
    <row r="6" spans="1:7" ht="15" x14ac:dyDescent="0.25">
      <c r="A6" s="10" t="s">
        <v>55</v>
      </c>
      <c r="B6" s="51"/>
      <c r="C6" s="51"/>
      <c r="D6" s="51"/>
      <c r="E6" s="52"/>
      <c r="F6" s="13"/>
    </row>
    <row r="7" spans="1:7" x14ac:dyDescent="0.2">
      <c r="A7" s="14" t="s">
        <v>0</v>
      </c>
      <c r="B7" s="53"/>
      <c r="C7" s="53"/>
      <c r="D7" s="53"/>
      <c r="E7" s="54"/>
      <c r="F7" s="8"/>
    </row>
    <row r="8" spans="1:7" ht="15" x14ac:dyDescent="0.25">
      <c r="A8" s="10" t="s">
        <v>58</v>
      </c>
      <c r="B8" s="64"/>
      <c r="C8" s="56"/>
      <c r="D8" s="56"/>
      <c r="E8" s="57"/>
      <c r="F8" s="8"/>
    </row>
    <row r="9" spans="1:7" x14ac:dyDescent="0.2">
      <c r="A9" s="23"/>
      <c r="B9" s="65"/>
      <c r="C9" s="56"/>
      <c r="D9" s="56"/>
      <c r="E9" s="57"/>
      <c r="F9" s="8"/>
    </row>
    <row r="10" spans="1:7" ht="15" x14ac:dyDescent="0.25">
      <c r="A10" s="10" t="s">
        <v>43</v>
      </c>
      <c r="B10" s="65"/>
      <c r="C10" s="56"/>
      <c r="D10" s="56"/>
      <c r="E10" s="57"/>
      <c r="F10" s="8"/>
    </row>
    <row r="11" spans="1:7" x14ac:dyDescent="0.2">
      <c r="A11" s="42"/>
      <c r="B11" s="66"/>
      <c r="C11" s="67"/>
      <c r="D11" s="67"/>
      <c r="E11" s="68"/>
      <c r="F11" s="8"/>
    </row>
    <row r="12" spans="1:7" x14ac:dyDescent="0.2">
      <c r="A12" s="23" t="s">
        <v>7</v>
      </c>
      <c r="B12" s="56">
        <v>627601.87</v>
      </c>
      <c r="C12" s="60">
        <v>652508</v>
      </c>
      <c r="D12" s="60">
        <v>676730</v>
      </c>
      <c r="E12" s="60">
        <f t="shared" ref="E12:E21" si="0">D12-C12</f>
        <v>24222</v>
      </c>
      <c r="F12" s="8"/>
    </row>
    <row r="13" spans="1:7" x14ac:dyDescent="0.2">
      <c r="A13" s="23" t="s">
        <v>8</v>
      </c>
      <c r="B13" s="60">
        <v>19197.34</v>
      </c>
      <c r="C13" s="60">
        <v>26000</v>
      </c>
      <c r="D13" s="60">
        <v>26000</v>
      </c>
      <c r="E13" s="60">
        <f t="shared" si="0"/>
        <v>0</v>
      </c>
      <c r="F13" s="8"/>
    </row>
    <row r="14" spans="1:7" x14ac:dyDescent="0.2">
      <c r="A14" s="23" t="s">
        <v>9</v>
      </c>
      <c r="B14" s="61"/>
      <c r="C14" s="60"/>
      <c r="D14" s="60"/>
      <c r="E14" s="61">
        <f t="shared" si="0"/>
        <v>0</v>
      </c>
      <c r="F14" s="8"/>
    </row>
    <row r="15" spans="1:7" ht="15" x14ac:dyDescent="0.25">
      <c r="A15" s="10" t="s">
        <v>10</v>
      </c>
      <c r="B15" s="60">
        <f>B14+B13+B12</f>
        <v>646799.21</v>
      </c>
      <c r="C15" s="60">
        <f>C14+C13+C12</f>
        <v>678508</v>
      </c>
      <c r="D15" s="60">
        <f>D14+D13+D12</f>
        <v>702730</v>
      </c>
      <c r="E15" s="61">
        <f t="shared" si="0"/>
        <v>24222</v>
      </c>
      <c r="F15" s="8"/>
    </row>
    <row r="16" spans="1:7" x14ac:dyDescent="0.2">
      <c r="A16" s="23" t="s">
        <v>18</v>
      </c>
      <c r="B16" s="61">
        <v>835.14</v>
      </c>
      <c r="C16" s="61"/>
      <c r="D16" s="61"/>
      <c r="E16" s="61">
        <f t="shared" si="0"/>
        <v>0</v>
      </c>
      <c r="F16" s="8"/>
    </row>
    <row r="17" spans="1:6" x14ac:dyDescent="0.2">
      <c r="A17" s="23" t="s">
        <v>19</v>
      </c>
      <c r="B17" s="60">
        <v>2502</v>
      </c>
      <c r="C17" s="60">
        <v>5000</v>
      </c>
      <c r="D17" s="60">
        <v>5000</v>
      </c>
      <c r="E17" s="61">
        <f t="shared" si="0"/>
        <v>0</v>
      </c>
      <c r="F17" s="8"/>
    </row>
    <row r="18" spans="1:6" x14ac:dyDescent="0.2">
      <c r="A18" s="23" t="s">
        <v>20</v>
      </c>
      <c r="B18" s="60">
        <v>2454.59</v>
      </c>
      <c r="C18" s="60">
        <v>3000</v>
      </c>
      <c r="D18" s="60">
        <v>3000</v>
      </c>
      <c r="E18" s="61">
        <f t="shared" si="0"/>
        <v>0</v>
      </c>
      <c r="F18" s="8"/>
    </row>
    <row r="19" spans="1:6" ht="15" x14ac:dyDescent="0.25">
      <c r="A19" s="10" t="s">
        <v>15</v>
      </c>
      <c r="B19" s="60">
        <f>B18+B17+B16</f>
        <v>5791.7300000000005</v>
      </c>
      <c r="C19" s="60">
        <f>C18+C17+C16</f>
        <v>8000</v>
      </c>
      <c r="D19" s="60">
        <f>D18+D17+D16</f>
        <v>8000</v>
      </c>
      <c r="E19" s="61">
        <f t="shared" si="0"/>
        <v>0</v>
      </c>
      <c r="F19" s="8"/>
    </row>
    <row r="20" spans="1:6" x14ac:dyDescent="0.2">
      <c r="A20" s="23" t="s">
        <v>21</v>
      </c>
      <c r="B20" s="60">
        <v>2104.5</v>
      </c>
      <c r="C20" s="60"/>
      <c r="D20" s="60"/>
      <c r="E20" s="61">
        <f t="shared" si="0"/>
        <v>0</v>
      </c>
      <c r="F20" s="8"/>
    </row>
    <row r="21" spans="1:6" x14ac:dyDescent="0.2">
      <c r="A21" s="23" t="s">
        <v>22</v>
      </c>
      <c r="B21" s="60"/>
      <c r="C21" s="60"/>
      <c r="D21" s="60"/>
      <c r="E21" s="61">
        <f t="shared" si="0"/>
        <v>0</v>
      </c>
      <c r="F21" s="8"/>
    </row>
    <row r="22" spans="1:6" x14ac:dyDescent="0.2">
      <c r="A22" s="23" t="s">
        <v>23</v>
      </c>
      <c r="B22" s="60"/>
      <c r="C22" s="60"/>
      <c r="D22" s="60"/>
      <c r="E22" s="61"/>
      <c r="F22" s="8"/>
    </row>
    <row r="23" spans="1:6" x14ac:dyDescent="0.2">
      <c r="A23" s="23" t="s">
        <v>24</v>
      </c>
      <c r="B23" s="60"/>
      <c r="C23" s="60"/>
      <c r="D23" s="60"/>
      <c r="E23" s="61"/>
      <c r="F23" s="8"/>
    </row>
    <row r="24" spans="1:6" ht="15" x14ac:dyDescent="0.25">
      <c r="A24" s="10" t="s">
        <v>16</v>
      </c>
      <c r="B24" s="60">
        <f>B23+B22+B21+B20</f>
        <v>2104.5</v>
      </c>
      <c r="C24" s="60">
        <f>C23+C22+C21+C20</f>
        <v>0</v>
      </c>
      <c r="D24" s="60">
        <f>D23+D22+D21+D20</f>
        <v>0</v>
      </c>
      <c r="E24" s="61">
        <f t="shared" ref="E24:E29" si="1">D24-C24</f>
        <v>0</v>
      </c>
      <c r="F24" s="8"/>
    </row>
    <row r="25" spans="1:6" x14ac:dyDescent="0.2">
      <c r="A25" s="23" t="s">
        <v>25</v>
      </c>
      <c r="B25" s="60"/>
      <c r="C25" s="60"/>
      <c r="D25" s="60"/>
      <c r="E25" s="61">
        <f t="shared" si="1"/>
        <v>0</v>
      </c>
      <c r="F25" s="8"/>
    </row>
    <row r="26" spans="1:6" x14ac:dyDescent="0.2">
      <c r="A26" s="23" t="s">
        <v>26</v>
      </c>
      <c r="B26" s="60"/>
      <c r="C26" s="60"/>
      <c r="D26" s="60"/>
      <c r="E26" s="61">
        <f t="shared" si="1"/>
        <v>0</v>
      </c>
      <c r="F26" s="8"/>
    </row>
    <row r="27" spans="1:6" x14ac:dyDescent="0.2">
      <c r="A27" s="23" t="s">
        <v>27</v>
      </c>
      <c r="B27" s="60"/>
      <c r="C27" s="60"/>
      <c r="D27" s="60"/>
      <c r="E27" s="61">
        <f t="shared" si="1"/>
        <v>0</v>
      </c>
      <c r="F27" s="8"/>
    </row>
    <row r="28" spans="1:6" ht="15" x14ac:dyDescent="0.25">
      <c r="A28" s="10" t="s">
        <v>17</v>
      </c>
      <c r="B28" s="60">
        <f>B27+B26+B25</f>
        <v>0</v>
      </c>
      <c r="C28" s="60">
        <f>C27+C26+C25</f>
        <v>0</v>
      </c>
      <c r="D28" s="60">
        <f>D27+D26+D25</f>
        <v>0</v>
      </c>
      <c r="E28" s="61">
        <f t="shared" si="1"/>
        <v>0</v>
      </c>
      <c r="F28" s="8"/>
    </row>
    <row r="29" spans="1:6" ht="15" x14ac:dyDescent="0.25">
      <c r="A29" s="27" t="s">
        <v>11</v>
      </c>
      <c r="B29" s="62">
        <f>B28+B24+B19+B15</f>
        <v>654695.43999999994</v>
      </c>
      <c r="C29" s="62">
        <f>C28+C24+C19+C15</f>
        <v>686508</v>
      </c>
      <c r="D29" s="62">
        <f>D28+D24+D19+D15</f>
        <v>710730</v>
      </c>
      <c r="E29" s="63">
        <f t="shared" si="1"/>
        <v>24222</v>
      </c>
      <c r="F29" s="8"/>
    </row>
    <row r="30" spans="1:6" ht="15" x14ac:dyDescent="0.25">
      <c r="A30" s="10" t="s">
        <v>59</v>
      </c>
      <c r="B30" s="64"/>
      <c r="C30" s="56"/>
      <c r="D30" s="56"/>
      <c r="E30" s="57"/>
      <c r="F30" s="8"/>
    </row>
    <row r="31" spans="1:6" x14ac:dyDescent="0.2">
      <c r="A31" s="23"/>
      <c r="B31" s="65"/>
      <c r="C31" s="56"/>
      <c r="D31" s="56"/>
      <c r="E31" s="57"/>
      <c r="F31" s="8"/>
    </row>
    <row r="32" spans="1:6" ht="15" x14ac:dyDescent="0.25">
      <c r="A32" s="10" t="s">
        <v>43</v>
      </c>
      <c r="B32" s="65"/>
      <c r="C32" s="56"/>
      <c r="D32" s="56"/>
      <c r="E32" s="57"/>
      <c r="F32" s="8"/>
    </row>
    <row r="33" spans="1:6" x14ac:dyDescent="0.2">
      <c r="A33" s="42"/>
      <c r="B33" s="66"/>
      <c r="C33" s="67"/>
      <c r="D33" s="67"/>
      <c r="E33" s="68"/>
      <c r="F33" s="8"/>
    </row>
    <row r="34" spans="1:6" x14ac:dyDescent="0.2">
      <c r="A34" s="23" t="s">
        <v>7</v>
      </c>
      <c r="B34" s="56">
        <v>38228</v>
      </c>
      <c r="C34" s="60">
        <v>41300</v>
      </c>
      <c r="D34" s="60">
        <v>43358</v>
      </c>
      <c r="E34" s="60">
        <f t="shared" ref="E34:E43" si="2">D34-C34</f>
        <v>2058</v>
      </c>
      <c r="F34" s="8"/>
    </row>
    <row r="35" spans="1:6" x14ac:dyDescent="0.2">
      <c r="A35" s="23" t="s">
        <v>8</v>
      </c>
      <c r="B35" s="60"/>
      <c r="C35" s="60"/>
      <c r="D35" s="60"/>
      <c r="E35" s="60">
        <f t="shared" si="2"/>
        <v>0</v>
      </c>
      <c r="F35" s="8"/>
    </row>
    <row r="36" spans="1:6" x14ac:dyDescent="0.2">
      <c r="A36" s="23" t="s">
        <v>9</v>
      </c>
      <c r="B36" s="61"/>
      <c r="C36" s="60"/>
      <c r="D36" s="60"/>
      <c r="E36" s="61">
        <f t="shared" si="2"/>
        <v>0</v>
      </c>
      <c r="F36" s="8"/>
    </row>
    <row r="37" spans="1:6" ht="15" x14ac:dyDescent="0.25">
      <c r="A37" s="10" t="s">
        <v>10</v>
      </c>
      <c r="B37" s="60">
        <f>B36+B35+B34</f>
        <v>38228</v>
      </c>
      <c r="C37" s="60">
        <f>C36+C35+C34</f>
        <v>41300</v>
      </c>
      <c r="D37" s="60">
        <f>D36+D35+D34</f>
        <v>43358</v>
      </c>
      <c r="E37" s="61">
        <f t="shared" si="2"/>
        <v>2058</v>
      </c>
      <c r="F37" s="8"/>
    </row>
    <row r="38" spans="1:6" x14ac:dyDescent="0.2">
      <c r="A38" s="23" t="s">
        <v>18</v>
      </c>
      <c r="B38" s="61"/>
      <c r="C38" s="61"/>
      <c r="D38" s="61"/>
      <c r="E38" s="61">
        <f t="shared" si="2"/>
        <v>0</v>
      </c>
      <c r="F38" s="8"/>
    </row>
    <row r="39" spans="1:6" x14ac:dyDescent="0.2">
      <c r="A39" s="23" t="s">
        <v>19</v>
      </c>
      <c r="B39" s="60"/>
      <c r="C39" s="60"/>
      <c r="D39" s="60"/>
      <c r="E39" s="61">
        <f t="shared" si="2"/>
        <v>0</v>
      </c>
      <c r="F39" s="8"/>
    </row>
    <row r="40" spans="1:6" x14ac:dyDescent="0.2">
      <c r="A40" s="23" t="s">
        <v>20</v>
      </c>
      <c r="B40" s="60"/>
      <c r="C40" s="60"/>
      <c r="D40" s="60"/>
      <c r="E40" s="61">
        <f t="shared" si="2"/>
        <v>0</v>
      </c>
      <c r="F40" s="8"/>
    </row>
    <row r="41" spans="1:6" ht="15" x14ac:dyDescent="0.25">
      <c r="A41" s="10" t="s">
        <v>15</v>
      </c>
      <c r="B41" s="60">
        <f>B40+B39+B38</f>
        <v>0</v>
      </c>
      <c r="C41" s="60">
        <f>C40+C39+C38</f>
        <v>0</v>
      </c>
      <c r="D41" s="60">
        <f>D40+D39+D38</f>
        <v>0</v>
      </c>
      <c r="E41" s="61">
        <f t="shared" si="2"/>
        <v>0</v>
      </c>
      <c r="F41" s="8"/>
    </row>
    <row r="42" spans="1:6" x14ac:dyDescent="0.2">
      <c r="A42" s="23" t="s">
        <v>21</v>
      </c>
      <c r="B42" s="60">
        <v>3294</v>
      </c>
      <c r="C42" s="60"/>
      <c r="D42" s="60"/>
      <c r="E42" s="61">
        <f t="shared" si="2"/>
        <v>0</v>
      </c>
      <c r="F42" s="8"/>
    </row>
    <row r="43" spans="1:6" x14ac:dyDescent="0.2">
      <c r="A43" s="23" t="s">
        <v>22</v>
      </c>
      <c r="B43" s="60"/>
      <c r="C43" s="60"/>
      <c r="D43" s="60"/>
      <c r="E43" s="61">
        <f t="shared" si="2"/>
        <v>0</v>
      </c>
      <c r="F43" s="8"/>
    </row>
    <row r="44" spans="1:6" x14ac:dyDescent="0.2">
      <c r="A44" s="23" t="s">
        <v>23</v>
      </c>
      <c r="B44" s="60"/>
      <c r="C44" s="60"/>
      <c r="D44" s="60"/>
      <c r="E44" s="61"/>
      <c r="F44" s="8"/>
    </row>
    <row r="45" spans="1:6" x14ac:dyDescent="0.2">
      <c r="A45" s="23" t="s">
        <v>24</v>
      </c>
      <c r="B45" s="60"/>
      <c r="C45" s="60"/>
      <c r="D45" s="60"/>
      <c r="E45" s="61"/>
      <c r="F45" s="8"/>
    </row>
    <row r="46" spans="1:6" ht="15" x14ac:dyDescent="0.25">
      <c r="A46" s="10" t="s">
        <v>16</v>
      </c>
      <c r="B46" s="60">
        <f>B45+B44+B43+B42</f>
        <v>3294</v>
      </c>
      <c r="C46" s="60">
        <f>C45+C44+C43+C42</f>
        <v>0</v>
      </c>
      <c r="D46" s="60">
        <f>D45+D44+D43+D42</f>
        <v>0</v>
      </c>
      <c r="E46" s="61">
        <f t="shared" ref="E46:E51" si="3">D46-C46</f>
        <v>0</v>
      </c>
      <c r="F46" s="8"/>
    </row>
    <row r="47" spans="1:6" x14ac:dyDescent="0.2">
      <c r="A47" s="23" t="s">
        <v>25</v>
      </c>
      <c r="B47" s="60"/>
      <c r="C47" s="60"/>
      <c r="D47" s="60"/>
      <c r="E47" s="61">
        <f t="shared" si="3"/>
        <v>0</v>
      </c>
      <c r="F47" s="8"/>
    </row>
    <row r="48" spans="1:6" x14ac:dyDescent="0.2">
      <c r="A48" s="23" t="s">
        <v>26</v>
      </c>
      <c r="B48" s="60"/>
      <c r="C48" s="60"/>
      <c r="D48" s="60"/>
      <c r="E48" s="61">
        <f t="shared" si="3"/>
        <v>0</v>
      </c>
      <c r="F48" s="8"/>
    </row>
    <row r="49" spans="1:6" x14ac:dyDescent="0.2">
      <c r="A49" s="23" t="s">
        <v>27</v>
      </c>
      <c r="B49" s="60"/>
      <c r="C49" s="60"/>
      <c r="D49" s="60"/>
      <c r="E49" s="61">
        <f t="shared" si="3"/>
        <v>0</v>
      </c>
      <c r="F49" s="8"/>
    </row>
    <row r="50" spans="1:6" ht="15" x14ac:dyDescent="0.25">
      <c r="A50" s="10" t="s">
        <v>17</v>
      </c>
      <c r="B50" s="60">
        <f>B49+B48+B47</f>
        <v>0</v>
      </c>
      <c r="C50" s="60">
        <f>C49+C48+C47</f>
        <v>0</v>
      </c>
      <c r="D50" s="60">
        <f>D49+D48+D47</f>
        <v>0</v>
      </c>
      <c r="E50" s="61">
        <f t="shared" si="3"/>
        <v>0</v>
      </c>
      <c r="F50" s="8"/>
    </row>
    <row r="51" spans="1:6" ht="15" x14ac:dyDescent="0.25">
      <c r="A51" s="27" t="s">
        <v>11</v>
      </c>
      <c r="B51" s="62">
        <f>B50+B46+B41+B37</f>
        <v>41522</v>
      </c>
      <c r="C51" s="62">
        <f>C50+C46+C41+C37</f>
        <v>41300</v>
      </c>
      <c r="D51" s="62">
        <f>D50+D46+D41+D37</f>
        <v>43358</v>
      </c>
      <c r="E51" s="63">
        <f t="shared" si="3"/>
        <v>2058</v>
      </c>
      <c r="F51" s="8"/>
    </row>
    <row r="52" spans="1:6" ht="15" x14ac:dyDescent="0.25">
      <c r="A52" s="10" t="s">
        <v>60</v>
      </c>
      <c r="B52" s="64"/>
      <c r="C52" s="56"/>
      <c r="D52" s="56"/>
      <c r="E52" s="57"/>
      <c r="F52" s="8"/>
    </row>
    <row r="53" spans="1:6" x14ac:dyDescent="0.2">
      <c r="A53" s="19"/>
      <c r="B53" s="65"/>
      <c r="C53" s="56"/>
      <c r="D53" s="56"/>
      <c r="E53" s="57"/>
      <c r="F53" s="8"/>
    </row>
    <row r="54" spans="1:6" ht="15" x14ac:dyDescent="0.25">
      <c r="A54" s="10" t="s">
        <v>43</v>
      </c>
      <c r="B54" s="65"/>
      <c r="C54" s="56"/>
      <c r="D54" s="56"/>
      <c r="E54" s="57"/>
      <c r="F54" s="8"/>
    </row>
    <row r="55" spans="1:6" ht="15" x14ac:dyDescent="0.25">
      <c r="A55" s="21"/>
      <c r="B55" s="66"/>
      <c r="C55" s="67"/>
      <c r="D55" s="67"/>
      <c r="E55" s="68"/>
      <c r="F55" s="8"/>
    </row>
    <row r="56" spans="1:6" x14ac:dyDescent="0.2">
      <c r="A56" s="23" t="s">
        <v>7</v>
      </c>
      <c r="B56" s="56">
        <v>296640.7</v>
      </c>
      <c r="C56" s="60">
        <v>328859</v>
      </c>
      <c r="D56" s="60">
        <v>336158</v>
      </c>
      <c r="E56" s="60">
        <f t="shared" ref="E56:E65" si="4">D56-C56</f>
        <v>7299</v>
      </c>
      <c r="F56" s="8"/>
    </row>
    <row r="57" spans="1:6" x14ac:dyDescent="0.2">
      <c r="A57" s="23" t="s">
        <v>8</v>
      </c>
      <c r="B57" s="60">
        <v>4410.8900000000003</v>
      </c>
      <c r="C57" s="60"/>
      <c r="D57" s="60"/>
      <c r="E57" s="60">
        <f t="shared" si="4"/>
        <v>0</v>
      </c>
      <c r="F57" s="8"/>
    </row>
    <row r="58" spans="1:6" x14ac:dyDescent="0.2">
      <c r="A58" s="23" t="s">
        <v>9</v>
      </c>
      <c r="B58" s="61"/>
      <c r="C58" s="60"/>
      <c r="D58" s="60"/>
      <c r="E58" s="61">
        <f t="shared" si="4"/>
        <v>0</v>
      </c>
      <c r="F58" s="8"/>
    </row>
    <row r="59" spans="1:6" ht="15" x14ac:dyDescent="0.25">
      <c r="A59" s="10" t="s">
        <v>10</v>
      </c>
      <c r="B59" s="60">
        <f>B58+B57+B56</f>
        <v>301051.59000000003</v>
      </c>
      <c r="C59" s="60">
        <f>C58+C57+C56</f>
        <v>328859</v>
      </c>
      <c r="D59" s="60">
        <f>D58+D57+D56</f>
        <v>336158</v>
      </c>
      <c r="E59" s="61">
        <f t="shared" si="4"/>
        <v>7299</v>
      </c>
      <c r="F59" s="8"/>
    </row>
    <row r="60" spans="1:6" x14ac:dyDescent="0.2">
      <c r="A60" s="23" t="s">
        <v>18</v>
      </c>
      <c r="B60" s="61"/>
      <c r="C60" s="61"/>
      <c r="D60" s="61"/>
      <c r="E60" s="61">
        <f t="shared" si="4"/>
        <v>0</v>
      </c>
      <c r="F60" s="8"/>
    </row>
    <row r="61" spans="1:6" x14ac:dyDescent="0.2">
      <c r="A61" s="23" t="s">
        <v>19</v>
      </c>
      <c r="B61" s="60"/>
      <c r="C61" s="60">
        <v>2000</v>
      </c>
      <c r="D61" s="60">
        <v>2000</v>
      </c>
      <c r="E61" s="61">
        <f t="shared" si="4"/>
        <v>0</v>
      </c>
      <c r="F61" s="8"/>
    </row>
    <row r="62" spans="1:6" x14ac:dyDescent="0.2">
      <c r="A62" s="23" t="s">
        <v>20</v>
      </c>
      <c r="B62" s="60">
        <v>239.78</v>
      </c>
      <c r="C62" s="60">
        <v>5000</v>
      </c>
      <c r="D62" s="60">
        <v>5000</v>
      </c>
      <c r="E62" s="61">
        <f t="shared" si="4"/>
        <v>0</v>
      </c>
      <c r="F62" s="8"/>
    </row>
    <row r="63" spans="1:6" ht="15" x14ac:dyDescent="0.25">
      <c r="A63" s="10" t="s">
        <v>15</v>
      </c>
      <c r="B63" s="60">
        <f>B62+B61+B60</f>
        <v>239.78</v>
      </c>
      <c r="C63" s="60">
        <f>C62+C61+C60</f>
        <v>7000</v>
      </c>
      <c r="D63" s="60">
        <f>D62+D61+D60</f>
        <v>7000</v>
      </c>
      <c r="E63" s="61">
        <f t="shared" si="4"/>
        <v>0</v>
      </c>
      <c r="F63" s="8"/>
    </row>
    <row r="64" spans="1:6" x14ac:dyDescent="0.2">
      <c r="A64" s="23" t="s">
        <v>21</v>
      </c>
      <c r="B64" s="60">
        <v>4941</v>
      </c>
      <c r="C64" s="60"/>
      <c r="D64" s="60"/>
      <c r="E64" s="61">
        <f t="shared" si="4"/>
        <v>0</v>
      </c>
      <c r="F64" s="8"/>
    </row>
    <row r="65" spans="1:6" x14ac:dyDescent="0.2">
      <c r="A65" s="23" t="s">
        <v>22</v>
      </c>
      <c r="B65" s="60"/>
      <c r="C65" s="60"/>
      <c r="D65" s="60"/>
      <c r="E65" s="61">
        <f t="shared" si="4"/>
        <v>0</v>
      </c>
      <c r="F65" s="8"/>
    </row>
    <row r="66" spans="1:6" x14ac:dyDescent="0.2">
      <c r="A66" s="23" t="s">
        <v>23</v>
      </c>
      <c r="B66" s="60"/>
      <c r="C66" s="60"/>
      <c r="D66" s="60"/>
      <c r="E66" s="61"/>
      <c r="F66" s="8"/>
    </row>
    <row r="67" spans="1:6" x14ac:dyDescent="0.2">
      <c r="A67" s="23" t="s">
        <v>24</v>
      </c>
      <c r="B67" s="60"/>
      <c r="C67" s="60"/>
      <c r="D67" s="60"/>
      <c r="E67" s="61"/>
      <c r="F67" s="8"/>
    </row>
    <row r="68" spans="1:6" ht="15" x14ac:dyDescent="0.25">
      <c r="A68" s="10" t="s">
        <v>16</v>
      </c>
      <c r="B68" s="60">
        <f>B67+B66+B65+B64</f>
        <v>4941</v>
      </c>
      <c r="C68" s="60">
        <f>C67+C66+C65+C64</f>
        <v>0</v>
      </c>
      <c r="D68" s="60">
        <f>D67+D66+D65+D64</f>
        <v>0</v>
      </c>
      <c r="E68" s="61">
        <f t="shared" ref="E68:E73" si="5">D68-C68</f>
        <v>0</v>
      </c>
      <c r="F68" s="8"/>
    </row>
    <row r="69" spans="1:6" x14ac:dyDescent="0.2">
      <c r="A69" s="23" t="s">
        <v>25</v>
      </c>
      <c r="B69" s="60"/>
      <c r="C69" s="60"/>
      <c r="D69" s="60"/>
      <c r="E69" s="61">
        <f t="shared" si="5"/>
        <v>0</v>
      </c>
      <c r="F69" s="8"/>
    </row>
    <row r="70" spans="1:6" x14ac:dyDescent="0.2">
      <c r="A70" s="23" t="s">
        <v>26</v>
      </c>
      <c r="B70" s="60"/>
      <c r="C70" s="60"/>
      <c r="D70" s="60"/>
      <c r="E70" s="61">
        <f t="shared" si="5"/>
        <v>0</v>
      </c>
      <c r="F70" s="8"/>
    </row>
    <row r="71" spans="1:6" x14ac:dyDescent="0.2">
      <c r="A71" s="23" t="s">
        <v>27</v>
      </c>
      <c r="B71" s="60"/>
      <c r="C71" s="60"/>
      <c r="D71" s="60"/>
      <c r="E71" s="61">
        <f t="shared" si="5"/>
        <v>0</v>
      </c>
      <c r="F71" s="8"/>
    </row>
    <row r="72" spans="1:6" ht="15" x14ac:dyDescent="0.25">
      <c r="A72" s="10" t="s">
        <v>17</v>
      </c>
      <c r="B72" s="60">
        <f>B71+B70+B69</f>
        <v>0</v>
      </c>
      <c r="C72" s="60">
        <f>C71+C70+C69</f>
        <v>0</v>
      </c>
      <c r="D72" s="60">
        <f>D71+D70+D69</f>
        <v>0</v>
      </c>
      <c r="E72" s="61">
        <f t="shared" si="5"/>
        <v>0</v>
      </c>
      <c r="F72" s="8"/>
    </row>
    <row r="73" spans="1:6" ht="15" x14ac:dyDescent="0.25">
      <c r="A73" s="27" t="s">
        <v>11</v>
      </c>
      <c r="B73" s="62">
        <f>B72+B68+B63+B59</f>
        <v>306232.37000000005</v>
      </c>
      <c r="C73" s="62">
        <f>C72+C68+C63+C59</f>
        <v>335859</v>
      </c>
      <c r="D73" s="62">
        <f>D72+D68+D63+D59</f>
        <v>343158</v>
      </c>
      <c r="E73" s="63">
        <f t="shared" si="5"/>
        <v>7299</v>
      </c>
      <c r="F73" s="8"/>
    </row>
    <row r="74" spans="1:6" ht="15" x14ac:dyDescent="0.25">
      <c r="A74" s="10" t="s">
        <v>61</v>
      </c>
      <c r="B74" s="64"/>
      <c r="C74" s="56"/>
      <c r="D74" s="56"/>
      <c r="E74" s="57"/>
      <c r="F74" s="8"/>
    </row>
    <row r="75" spans="1:6" x14ac:dyDescent="0.2">
      <c r="A75" s="19"/>
      <c r="B75" s="65"/>
      <c r="C75" s="56"/>
      <c r="D75" s="56"/>
      <c r="E75" s="57"/>
      <c r="F75" s="8"/>
    </row>
    <row r="76" spans="1:6" ht="15" x14ac:dyDescent="0.25">
      <c r="A76" s="10" t="s">
        <v>43</v>
      </c>
      <c r="B76" s="65"/>
      <c r="C76" s="56"/>
      <c r="D76" s="56"/>
      <c r="E76" s="57"/>
      <c r="F76" s="8"/>
    </row>
    <row r="77" spans="1:6" ht="15" x14ac:dyDescent="0.25">
      <c r="A77" s="21"/>
      <c r="B77" s="66"/>
      <c r="C77" s="67"/>
      <c r="D77" s="67"/>
      <c r="E77" s="68"/>
      <c r="F77" s="8"/>
    </row>
    <row r="78" spans="1:6" x14ac:dyDescent="0.2">
      <c r="A78" s="23" t="s">
        <v>7</v>
      </c>
      <c r="B78" s="56">
        <v>17797</v>
      </c>
      <c r="C78" s="60">
        <v>17800</v>
      </c>
      <c r="D78" s="60">
        <v>20050</v>
      </c>
      <c r="E78" s="60">
        <f t="shared" ref="E78:E87" si="6">D78-C78</f>
        <v>2250</v>
      </c>
      <c r="F78" s="8"/>
    </row>
    <row r="79" spans="1:6" x14ac:dyDescent="0.2">
      <c r="A79" s="23" t="s">
        <v>8</v>
      </c>
      <c r="B79" s="60"/>
      <c r="C79" s="60"/>
      <c r="D79" s="60"/>
      <c r="E79" s="60">
        <f t="shared" si="6"/>
        <v>0</v>
      </c>
      <c r="F79" s="8"/>
    </row>
    <row r="80" spans="1:6" x14ac:dyDescent="0.2">
      <c r="A80" s="23" t="s">
        <v>9</v>
      </c>
      <c r="B80" s="61"/>
      <c r="C80" s="60"/>
      <c r="D80" s="60"/>
      <c r="E80" s="61">
        <f t="shared" si="6"/>
        <v>0</v>
      </c>
      <c r="F80" s="8"/>
    </row>
    <row r="81" spans="1:6" ht="15" x14ac:dyDescent="0.25">
      <c r="A81" s="10" t="s">
        <v>10</v>
      </c>
      <c r="B81" s="60">
        <f>B80+B79+B78</f>
        <v>17797</v>
      </c>
      <c r="C81" s="60">
        <f>C80+C79+C78</f>
        <v>17800</v>
      </c>
      <c r="D81" s="60">
        <f>D80+D79+D78</f>
        <v>20050</v>
      </c>
      <c r="E81" s="61">
        <f t="shared" si="6"/>
        <v>2250</v>
      </c>
      <c r="F81" s="8"/>
    </row>
    <row r="82" spans="1:6" x14ac:dyDescent="0.2">
      <c r="A82" s="23" t="s">
        <v>18</v>
      </c>
      <c r="B82" s="61"/>
      <c r="C82" s="61"/>
      <c r="D82" s="61"/>
      <c r="E82" s="61">
        <f t="shared" si="6"/>
        <v>0</v>
      </c>
      <c r="F82" s="8"/>
    </row>
    <row r="83" spans="1:6" x14ac:dyDescent="0.2">
      <c r="A83" s="23" t="s">
        <v>19</v>
      </c>
      <c r="B83" s="60"/>
      <c r="C83" s="60"/>
      <c r="D83" s="60"/>
      <c r="E83" s="61">
        <f t="shared" si="6"/>
        <v>0</v>
      </c>
      <c r="F83" s="8"/>
    </row>
    <row r="84" spans="1:6" x14ac:dyDescent="0.2">
      <c r="A84" s="23" t="s">
        <v>20</v>
      </c>
      <c r="B84" s="60"/>
      <c r="C84" s="60"/>
      <c r="D84" s="60"/>
      <c r="E84" s="61">
        <f t="shared" si="6"/>
        <v>0</v>
      </c>
      <c r="F84" s="8"/>
    </row>
    <row r="85" spans="1:6" ht="15" x14ac:dyDescent="0.25">
      <c r="A85" s="10" t="s">
        <v>15</v>
      </c>
      <c r="B85" s="60">
        <f>B84+B83+B82</f>
        <v>0</v>
      </c>
      <c r="C85" s="60">
        <f>C84+C83+C82</f>
        <v>0</v>
      </c>
      <c r="D85" s="60">
        <f>D84+D83+D82</f>
        <v>0</v>
      </c>
      <c r="E85" s="61">
        <f t="shared" si="6"/>
        <v>0</v>
      </c>
      <c r="F85" s="8"/>
    </row>
    <row r="86" spans="1:6" x14ac:dyDescent="0.2">
      <c r="A86" s="23" t="s">
        <v>21</v>
      </c>
      <c r="B86" s="60"/>
      <c r="C86" s="60"/>
      <c r="D86" s="60"/>
      <c r="E86" s="61">
        <f t="shared" si="6"/>
        <v>0</v>
      </c>
      <c r="F86" s="8"/>
    </row>
    <row r="87" spans="1:6" x14ac:dyDescent="0.2">
      <c r="A87" s="23" t="s">
        <v>22</v>
      </c>
      <c r="B87" s="60"/>
      <c r="C87" s="60"/>
      <c r="D87" s="60"/>
      <c r="E87" s="61">
        <f t="shared" si="6"/>
        <v>0</v>
      </c>
      <c r="F87" s="8"/>
    </row>
    <row r="88" spans="1:6" x14ac:dyDescent="0.2">
      <c r="A88" s="23" t="s">
        <v>23</v>
      </c>
      <c r="B88" s="60"/>
      <c r="C88" s="60"/>
      <c r="D88" s="60"/>
      <c r="E88" s="61"/>
      <c r="F88" s="8"/>
    </row>
    <row r="89" spans="1:6" x14ac:dyDescent="0.2">
      <c r="A89" s="23" t="s">
        <v>24</v>
      </c>
      <c r="B89" s="60"/>
      <c r="C89" s="60"/>
      <c r="D89" s="60"/>
      <c r="E89" s="61"/>
      <c r="F89" s="8"/>
    </row>
    <row r="90" spans="1:6" ht="15" x14ac:dyDescent="0.25">
      <c r="A90" s="10" t="s">
        <v>16</v>
      </c>
      <c r="B90" s="60">
        <f>B89+B88+B87+B86</f>
        <v>0</v>
      </c>
      <c r="C90" s="60">
        <f>C89+C88+C87+C86</f>
        <v>0</v>
      </c>
      <c r="D90" s="60">
        <f>D89+D88+D87+D86</f>
        <v>0</v>
      </c>
      <c r="E90" s="61">
        <f t="shared" ref="E90:E95" si="7">D90-C90</f>
        <v>0</v>
      </c>
      <c r="F90" s="8"/>
    </row>
    <row r="91" spans="1:6" x14ac:dyDescent="0.2">
      <c r="A91" s="23" t="s">
        <v>25</v>
      </c>
      <c r="B91" s="60"/>
      <c r="C91" s="60"/>
      <c r="D91" s="60"/>
      <c r="E91" s="61">
        <f t="shared" si="7"/>
        <v>0</v>
      </c>
      <c r="F91" s="8"/>
    </row>
    <row r="92" spans="1:6" x14ac:dyDescent="0.2">
      <c r="A92" s="23" t="s">
        <v>26</v>
      </c>
      <c r="B92" s="60"/>
      <c r="C92" s="60"/>
      <c r="D92" s="60"/>
      <c r="E92" s="61">
        <f t="shared" si="7"/>
        <v>0</v>
      </c>
      <c r="F92" s="8"/>
    </row>
    <row r="93" spans="1:6" x14ac:dyDescent="0.2">
      <c r="A93" s="23" t="s">
        <v>27</v>
      </c>
      <c r="B93" s="60"/>
      <c r="C93" s="60"/>
      <c r="D93" s="60"/>
      <c r="E93" s="61">
        <f t="shared" si="7"/>
        <v>0</v>
      </c>
      <c r="F93" s="8"/>
    </row>
    <row r="94" spans="1:6" ht="15" x14ac:dyDescent="0.25">
      <c r="A94" s="10" t="s">
        <v>17</v>
      </c>
      <c r="B94" s="60">
        <f>B93+B92+B91</f>
        <v>0</v>
      </c>
      <c r="C94" s="60">
        <f>C93+C92+C91</f>
        <v>0</v>
      </c>
      <c r="D94" s="60">
        <f>D93+D92+D91</f>
        <v>0</v>
      </c>
      <c r="E94" s="61">
        <f t="shared" si="7"/>
        <v>0</v>
      </c>
      <c r="F94" s="8"/>
    </row>
    <row r="95" spans="1:6" ht="15" x14ac:dyDescent="0.25">
      <c r="A95" s="27" t="s">
        <v>11</v>
      </c>
      <c r="B95" s="62">
        <f>B94+B90+B85+B81</f>
        <v>17797</v>
      </c>
      <c r="C95" s="62">
        <f>C94+C90+C85+C81</f>
        <v>17800</v>
      </c>
      <c r="D95" s="62">
        <f>D94+D90+D85+D81</f>
        <v>20050</v>
      </c>
      <c r="E95" s="63">
        <f t="shared" si="7"/>
        <v>2250</v>
      </c>
      <c r="F95" s="8"/>
    </row>
    <row r="96" spans="1:6" ht="15" x14ac:dyDescent="0.25">
      <c r="A96" s="10" t="s">
        <v>62</v>
      </c>
      <c r="B96" s="64"/>
      <c r="C96" s="56"/>
      <c r="D96" s="56"/>
      <c r="E96" s="57"/>
      <c r="F96" s="8"/>
    </row>
    <row r="97" spans="1:6" x14ac:dyDescent="0.2">
      <c r="A97" s="19"/>
      <c r="B97" s="65"/>
      <c r="C97" s="56"/>
      <c r="D97" s="56"/>
      <c r="E97" s="57"/>
      <c r="F97" s="8"/>
    </row>
    <row r="98" spans="1:6" ht="15" x14ac:dyDescent="0.25">
      <c r="A98" s="10" t="s">
        <v>43</v>
      </c>
      <c r="B98" s="65"/>
      <c r="C98" s="56"/>
      <c r="D98" s="56"/>
      <c r="E98" s="57"/>
      <c r="F98" s="8"/>
    </row>
    <row r="99" spans="1:6" ht="15" x14ac:dyDescent="0.25">
      <c r="A99" s="21"/>
      <c r="B99" s="66"/>
      <c r="C99" s="67"/>
      <c r="D99" s="67"/>
      <c r="E99" s="68"/>
      <c r="F99" s="8"/>
    </row>
    <row r="100" spans="1:6" x14ac:dyDescent="0.2">
      <c r="A100" s="23" t="s">
        <v>7</v>
      </c>
      <c r="B100" s="56">
        <v>655456.18000000005</v>
      </c>
      <c r="C100" s="60">
        <v>852711</v>
      </c>
      <c r="D100" s="60">
        <v>942896</v>
      </c>
      <c r="E100" s="60">
        <f t="shared" ref="E100:E109" si="8">D100-C100</f>
        <v>90185</v>
      </c>
      <c r="F100" s="8"/>
    </row>
    <row r="101" spans="1:6" x14ac:dyDescent="0.2">
      <c r="A101" s="23" t="s">
        <v>8</v>
      </c>
      <c r="B101" s="60">
        <v>9977.5</v>
      </c>
      <c r="C101" s="60"/>
      <c r="D101" s="60"/>
      <c r="E101" s="60">
        <f t="shared" si="8"/>
        <v>0</v>
      </c>
      <c r="F101" s="8"/>
    </row>
    <row r="102" spans="1:6" x14ac:dyDescent="0.2">
      <c r="A102" s="23" t="s">
        <v>9</v>
      </c>
      <c r="B102" s="61"/>
      <c r="C102" s="60"/>
      <c r="D102" s="60"/>
      <c r="E102" s="61">
        <f t="shared" si="8"/>
        <v>0</v>
      </c>
      <c r="F102" s="8"/>
    </row>
    <row r="103" spans="1:6" ht="15" x14ac:dyDescent="0.25">
      <c r="A103" s="10" t="s">
        <v>10</v>
      </c>
      <c r="B103" s="60">
        <f>B102+B101+B100</f>
        <v>665433.68000000005</v>
      </c>
      <c r="C103" s="60">
        <f>C102+C101+C100</f>
        <v>852711</v>
      </c>
      <c r="D103" s="60">
        <f>D102+D101+D100</f>
        <v>942896</v>
      </c>
      <c r="E103" s="61">
        <f t="shared" si="8"/>
        <v>90185</v>
      </c>
      <c r="F103" s="8"/>
    </row>
    <row r="104" spans="1:6" x14ac:dyDescent="0.2">
      <c r="A104" s="23" t="s">
        <v>18</v>
      </c>
      <c r="B104" s="61"/>
      <c r="C104" s="61"/>
      <c r="D104" s="61"/>
      <c r="E104" s="61">
        <f t="shared" si="8"/>
        <v>0</v>
      </c>
      <c r="F104" s="8"/>
    </row>
    <row r="105" spans="1:6" x14ac:dyDescent="0.2">
      <c r="A105" s="23" t="s">
        <v>19</v>
      </c>
      <c r="B105" s="60"/>
      <c r="C105" s="60">
        <v>2000</v>
      </c>
      <c r="D105" s="60">
        <v>2000</v>
      </c>
      <c r="E105" s="61">
        <f t="shared" si="8"/>
        <v>0</v>
      </c>
      <c r="F105" s="8"/>
    </row>
    <row r="106" spans="1:6" x14ac:dyDescent="0.2">
      <c r="A106" s="23" t="s">
        <v>20</v>
      </c>
      <c r="B106" s="60">
        <v>502.06</v>
      </c>
      <c r="C106" s="60">
        <v>5000</v>
      </c>
      <c r="D106" s="60">
        <v>5000</v>
      </c>
      <c r="E106" s="61">
        <f t="shared" si="8"/>
        <v>0</v>
      </c>
      <c r="F106" s="8"/>
    </row>
    <row r="107" spans="1:6" ht="15" x14ac:dyDescent="0.25">
      <c r="A107" s="10" t="s">
        <v>15</v>
      </c>
      <c r="B107" s="60">
        <f>B106+B105+B104</f>
        <v>502.06</v>
      </c>
      <c r="C107" s="60">
        <f>C106+C105+C104</f>
        <v>7000</v>
      </c>
      <c r="D107" s="60">
        <f>D106+D105+D104</f>
        <v>7000</v>
      </c>
      <c r="E107" s="61">
        <f t="shared" si="8"/>
        <v>0</v>
      </c>
      <c r="F107" s="8"/>
    </row>
    <row r="108" spans="1:6" x14ac:dyDescent="0.2">
      <c r="A108" s="23" t="s">
        <v>21</v>
      </c>
      <c r="B108" s="60">
        <v>7320</v>
      </c>
      <c r="C108" s="60"/>
      <c r="D108" s="60"/>
      <c r="E108" s="61">
        <f t="shared" si="8"/>
        <v>0</v>
      </c>
      <c r="F108" s="8"/>
    </row>
    <row r="109" spans="1:6" x14ac:dyDescent="0.2">
      <c r="A109" s="23" t="s">
        <v>22</v>
      </c>
      <c r="B109" s="60"/>
      <c r="C109" s="60"/>
      <c r="D109" s="60"/>
      <c r="E109" s="61">
        <f t="shared" si="8"/>
        <v>0</v>
      </c>
      <c r="F109" s="8"/>
    </row>
    <row r="110" spans="1:6" x14ac:dyDescent="0.2">
      <c r="A110" s="23" t="s">
        <v>23</v>
      </c>
      <c r="B110" s="60"/>
      <c r="C110" s="60"/>
      <c r="D110" s="60"/>
      <c r="E110" s="61"/>
      <c r="F110" s="8"/>
    </row>
    <row r="111" spans="1:6" x14ac:dyDescent="0.2">
      <c r="A111" s="23" t="s">
        <v>24</v>
      </c>
      <c r="B111" s="60"/>
      <c r="C111" s="60"/>
      <c r="D111" s="60"/>
      <c r="E111" s="61"/>
      <c r="F111" s="8"/>
    </row>
    <row r="112" spans="1:6" ht="15" x14ac:dyDescent="0.25">
      <c r="A112" s="10" t="s">
        <v>16</v>
      </c>
      <c r="B112" s="60">
        <f>B111+B110+B109+B108</f>
        <v>7320</v>
      </c>
      <c r="C112" s="60">
        <f>C111+C110+C109+C108</f>
        <v>0</v>
      </c>
      <c r="D112" s="60">
        <f>D111+D110+D109+D108</f>
        <v>0</v>
      </c>
      <c r="E112" s="61">
        <f t="shared" ref="E112:E117" si="9">D112-C112</f>
        <v>0</v>
      </c>
      <c r="F112" s="8"/>
    </row>
    <row r="113" spans="1:6" x14ac:dyDescent="0.2">
      <c r="A113" s="23" t="s">
        <v>25</v>
      </c>
      <c r="B113" s="60"/>
      <c r="C113" s="60"/>
      <c r="D113" s="60"/>
      <c r="E113" s="61">
        <f t="shared" si="9"/>
        <v>0</v>
      </c>
      <c r="F113" s="8"/>
    </row>
    <row r="114" spans="1:6" x14ac:dyDescent="0.2">
      <c r="A114" s="23" t="s">
        <v>26</v>
      </c>
      <c r="B114" s="60"/>
      <c r="C114" s="60"/>
      <c r="D114" s="60"/>
      <c r="E114" s="61">
        <f t="shared" si="9"/>
        <v>0</v>
      </c>
      <c r="F114" s="8"/>
    </row>
    <row r="115" spans="1:6" x14ac:dyDescent="0.2">
      <c r="A115" s="23" t="s">
        <v>27</v>
      </c>
      <c r="B115" s="60"/>
      <c r="C115" s="60"/>
      <c r="D115" s="60"/>
      <c r="E115" s="61">
        <f t="shared" si="9"/>
        <v>0</v>
      </c>
      <c r="F115" s="8"/>
    </row>
    <row r="116" spans="1:6" ht="15" x14ac:dyDescent="0.25">
      <c r="A116" s="10" t="s">
        <v>17</v>
      </c>
      <c r="B116" s="60">
        <f>B115+B114+B113</f>
        <v>0</v>
      </c>
      <c r="C116" s="60">
        <f>C115+C114+C113</f>
        <v>0</v>
      </c>
      <c r="D116" s="60">
        <f>D115+D114+D113</f>
        <v>0</v>
      </c>
      <c r="E116" s="61">
        <f t="shared" si="9"/>
        <v>0</v>
      </c>
      <c r="F116" s="8"/>
    </row>
    <row r="117" spans="1:6" ht="15" x14ac:dyDescent="0.25">
      <c r="A117" s="27" t="s">
        <v>11</v>
      </c>
      <c r="B117" s="62">
        <f>B116+B112+B107+B103</f>
        <v>673255.74000000011</v>
      </c>
      <c r="C117" s="62">
        <f>C116+C112+C107+C103</f>
        <v>859711</v>
      </c>
      <c r="D117" s="62">
        <f>D116+D112+D107+D103</f>
        <v>949896</v>
      </c>
      <c r="E117" s="63">
        <f t="shared" si="9"/>
        <v>90185</v>
      </c>
      <c r="F117" s="8"/>
    </row>
    <row r="118" spans="1:6" ht="15" x14ac:dyDescent="0.25">
      <c r="A118" s="10" t="s">
        <v>63</v>
      </c>
      <c r="B118" s="64"/>
      <c r="C118" s="56"/>
      <c r="D118" s="56"/>
      <c r="E118" s="57"/>
      <c r="F118" s="8"/>
    </row>
    <row r="119" spans="1:6" x14ac:dyDescent="0.2">
      <c r="A119" s="19"/>
      <c r="B119" s="65"/>
      <c r="C119" s="56"/>
      <c r="D119" s="56"/>
      <c r="E119" s="57"/>
      <c r="F119" s="8"/>
    </row>
    <row r="120" spans="1:6" ht="15" x14ac:dyDescent="0.25">
      <c r="A120" s="10" t="s">
        <v>43</v>
      </c>
      <c r="B120" s="65"/>
      <c r="C120" s="56"/>
      <c r="D120" s="56"/>
      <c r="E120" s="57"/>
      <c r="F120" s="8"/>
    </row>
    <row r="121" spans="1:6" ht="15" x14ac:dyDescent="0.25">
      <c r="A121" s="21"/>
      <c r="B121" s="66"/>
      <c r="C121" s="67"/>
      <c r="D121" s="67"/>
      <c r="E121" s="68"/>
      <c r="F121" s="8"/>
    </row>
    <row r="122" spans="1:6" x14ac:dyDescent="0.2">
      <c r="A122" s="23" t="s">
        <v>7</v>
      </c>
      <c r="B122" s="56">
        <v>37000</v>
      </c>
      <c r="C122" s="60">
        <v>37000</v>
      </c>
      <c r="D122" s="60">
        <v>53350</v>
      </c>
      <c r="E122" s="60">
        <f t="shared" ref="E122:E131" si="10">D122-C122</f>
        <v>16350</v>
      </c>
      <c r="F122" s="8"/>
    </row>
    <row r="123" spans="1:6" x14ac:dyDescent="0.2">
      <c r="A123" s="23" t="s">
        <v>8</v>
      </c>
      <c r="B123" s="60"/>
      <c r="C123" s="60"/>
      <c r="D123" s="60"/>
      <c r="E123" s="60">
        <f t="shared" si="10"/>
        <v>0</v>
      </c>
      <c r="F123" s="8"/>
    </row>
    <row r="124" spans="1:6" x14ac:dyDescent="0.2">
      <c r="A124" s="23" t="s">
        <v>9</v>
      </c>
      <c r="B124" s="61"/>
      <c r="C124" s="60"/>
      <c r="D124" s="60"/>
      <c r="E124" s="61">
        <f t="shared" si="10"/>
        <v>0</v>
      </c>
      <c r="F124" s="8"/>
    </row>
    <row r="125" spans="1:6" ht="15" x14ac:dyDescent="0.25">
      <c r="A125" s="10" t="s">
        <v>10</v>
      </c>
      <c r="B125" s="60">
        <f>B124+B123+B122</f>
        <v>37000</v>
      </c>
      <c r="C125" s="60">
        <f>C124+C123+C122</f>
        <v>37000</v>
      </c>
      <c r="D125" s="60">
        <f>D124+D123+D122</f>
        <v>53350</v>
      </c>
      <c r="E125" s="61">
        <f t="shared" si="10"/>
        <v>16350</v>
      </c>
      <c r="F125" s="8"/>
    </row>
    <row r="126" spans="1:6" x14ac:dyDescent="0.2">
      <c r="A126" s="23" t="s">
        <v>18</v>
      </c>
      <c r="B126" s="61"/>
      <c r="C126" s="61"/>
      <c r="D126" s="61"/>
      <c r="E126" s="61">
        <f t="shared" si="10"/>
        <v>0</v>
      </c>
      <c r="F126" s="8"/>
    </row>
    <row r="127" spans="1:6" x14ac:dyDescent="0.2">
      <c r="A127" s="23" t="s">
        <v>19</v>
      </c>
      <c r="B127" s="60"/>
      <c r="C127" s="60"/>
      <c r="D127" s="60"/>
      <c r="E127" s="61">
        <f t="shared" si="10"/>
        <v>0</v>
      </c>
      <c r="F127" s="8"/>
    </row>
    <row r="128" spans="1:6" x14ac:dyDescent="0.2">
      <c r="A128" s="23" t="s">
        <v>20</v>
      </c>
      <c r="B128" s="60"/>
      <c r="C128" s="60"/>
      <c r="D128" s="60"/>
      <c r="E128" s="61">
        <f t="shared" si="10"/>
        <v>0</v>
      </c>
      <c r="F128" s="8"/>
    </row>
    <row r="129" spans="1:6" ht="15" x14ac:dyDescent="0.25">
      <c r="A129" s="10" t="s">
        <v>15</v>
      </c>
      <c r="B129" s="60">
        <f>B128+B127+B126</f>
        <v>0</v>
      </c>
      <c r="C129" s="60">
        <f>C128+C127+C126</f>
        <v>0</v>
      </c>
      <c r="D129" s="60">
        <f>D128+D127+D126</f>
        <v>0</v>
      </c>
      <c r="E129" s="61">
        <f t="shared" si="10"/>
        <v>0</v>
      </c>
      <c r="F129" s="8"/>
    </row>
    <row r="130" spans="1:6" x14ac:dyDescent="0.2">
      <c r="A130" s="23" t="s">
        <v>21</v>
      </c>
      <c r="B130" s="60">
        <v>3660</v>
      </c>
      <c r="C130" s="60"/>
      <c r="D130" s="60"/>
      <c r="E130" s="61">
        <f t="shared" si="10"/>
        <v>0</v>
      </c>
      <c r="F130" s="8"/>
    </row>
    <row r="131" spans="1:6" x14ac:dyDescent="0.2">
      <c r="A131" s="23" t="s">
        <v>22</v>
      </c>
      <c r="B131" s="60"/>
      <c r="C131" s="60"/>
      <c r="D131" s="60"/>
      <c r="E131" s="61">
        <f t="shared" si="10"/>
        <v>0</v>
      </c>
      <c r="F131" s="8"/>
    </row>
    <row r="132" spans="1:6" x14ac:dyDescent="0.2">
      <c r="A132" s="23" t="s">
        <v>23</v>
      </c>
      <c r="B132" s="60"/>
      <c r="C132" s="60"/>
      <c r="D132" s="60"/>
      <c r="E132" s="61"/>
      <c r="F132" s="8"/>
    </row>
    <row r="133" spans="1:6" x14ac:dyDescent="0.2">
      <c r="A133" s="23" t="s">
        <v>24</v>
      </c>
      <c r="B133" s="60"/>
      <c r="C133" s="60"/>
      <c r="D133" s="60"/>
      <c r="E133" s="61"/>
      <c r="F133" s="8"/>
    </row>
    <row r="134" spans="1:6" ht="15" x14ac:dyDescent="0.25">
      <c r="A134" s="10" t="s">
        <v>16</v>
      </c>
      <c r="B134" s="60">
        <f>B133+B132+B131+B130</f>
        <v>3660</v>
      </c>
      <c r="C134" s="60">
        <f>C133+C132+C131+C130</f>
        <v>0</v>
      </c>
      <c r="D134" s="60">
        <f>D133+D132+D131+D130</f>
        <v>0</v>
      </c>
      <c r="E134" s="61">
        <f t="shared" ref="E134:E139" si="11">D134-C134</f>
        <v>0</v>
      </c>
      <c r="F134" s="8"/>
    </row>
    <row r="135" spans="1:6" x14ac:dyDescent="0.2">
      <c r="A135" s="23" t="s">
        <v>25</v>
      </c>
      <c r="B135" s="60"/>
      <c r="C135" s="60"/>
      <c r="D135" s="60"/>
      <c r="E135" s="61">
        <f t="shared" si="11"/>
        <v>0</v>
      </c>
      <c r="F135" s="8"/>
    </row>
    <row r="136" spans="1:6" x14ac:dyDescent="0.2">
      <c r="A136" s="23" t="s">
        <v>26</v>
      </c>
      <c r="B136" s="60"/>
      <c r="C136" s="60"/>
      <c r="D136" s="60"/>
      <c r="E136" s="61">
        <f t="shared" si="11"/>
        <v>0</v>
      </c>
      <c r="F136" s="8"/>
    </row>
    <row r="137" spans="1:6" x14ac:dyDescent="0.2">
      <c r="A137" s="23" t="s">
        <v>27</v>
      </c>
      <c r="B137" s="60"/>
      <c r="C137" s="60"/>
      <c r="D137" s="60"/>
      <c r="E137" s="61">
        <f t="shared" si="11"/>
        <v>0</v>
      </c>
      <c r="F137" s="8"/>
    </row>
    <row r="138" spans="1:6" ht="15" x14ac:dyDescent="0.25">
      <c r="A138" s="10" t="s">
        <v>17</v>
      </c>
      <c r="B138" s="60">
        <f>B137+B136+B135</f>
        <v>0</v>
      </c>
      <c r="C138" s="60">
        <f>C137+C136+C135</f>
        <v>0</v>
      </c>
      <c r="D138" s="60">
        <f>D137+D136+D135</f>
        <v>0</v>
      </c>
      <c r="E138" s="61">
        <f t="shared" si="11"/>
        <v>0</v>
      </c>
      <c r="F138" s="8"/>
    </row>
    <row r="139" spans="1:6" ht="15" x14ac:dyDescent="0.25">
      <c r="A139" s="27" t="s">
        <v>11</v>
      </c>
      <c r="B139" s="62">
        <f>B138+B134+B129+B125</f>
        <v>40660</v>
      </c>
      <c r="C139" s="62">
        <f>C138+C134+C129+C125</f>
        <v>37000</v>
      </c>
      <c r="D139" s="62">
        <f>D138+D134+D129+D125</f>
        <v>53350</v>
      </c>
      <c r="E139" s="63">
        <f t="shared" si="11"/>
        <v>16350</v>
      </c>
      <c r="F139" s="8"/>
    </row>
    <row r="140" spans="1:6" ht="15" x14ac:dyDescent="0.25">
      <c r="A140" s="10" t="s">
        <v>155</v>
      </c>
      <c r="B140" s="64"/>
      <c r="C140" s="56"/>
      <c r="D140" s="56"/>
      <c r="E140" s="57"/>
      <c r="F140" s="8"/>
    </row>
    <row r="141" spans="1:6" x14ac:dyDescent="0.2">
      <c r="A141" s="19"/>
      <c r="B141" s="65"/>
      <c r="C141" s="56"/>
      <c r="D141" s="56"/>
      <c r="E141" s="57"/>
      <c r="F141" s="8"/>
    </row>
    <row r="142" spans="1:6" ht="15" x14ac:dyDescent="0.25">
      <c r="A142" s="10" t="s">
        <v>43</v>
      </c>
      <c r="B142" s="65"/>
      <c r="C142" s="56"/>
      <c r="D142" s="56"/>
      <c r="E142" s="57"/>
      <c r="F142" s="8"/>
    </row>
    <row r="143" spans="1:6" ht="15" x14ac:dyDescent="0.25">
      <c r="A143" s="21"/>
      <c r="B143" s="66"/>
      <c r="C143" s="67"/>
      <c r="D143" s="67"/>
      <c r="E143" s="68"/>
      <c r="F143" s="8"/>
    </row>
    <row r="144" spans="1:6" x14ac:dyDescent="0.2">
      <c r="A144" s="23" t="s">
        <v>7</v>
      </c>
      <c r="B144" s="56"/>
      <c r="C144" s="60">
        <v>37000</v>
      </c>
      <c r="D144" s="60">
        <v>53350</v>
      </c>
      <c r="E144" s="60">
        <f t="shared" ref="E144:E153" si="12">D144-C144</f>
        <v>16350</v>
      </c>
      <c r="F144" s="8"/>
    </row>
    <row r="145" spans="1:6" x14ac:dyDescent="0.2">
      <c r="A145" s="23" t="s">
        <v>8</v>
      </c>
      <c r="B145" s="60"/>
      <c r="C145" s="60"/>
      <c r="D145" s="60"/>
      <c r="E145" s="60">
        <f t="shared" si="12"/>
        <v>0</v>
      </c>
      <c r="F145" s="8"/>
    </row>
    <row r="146" spans="1:6" x14ac:dyDescent="0.2">
      <c r="A146" s="23" t="s">
        <v>9</v>
      </c>
      <c r="B146" s="61"/>
      <c r="C146" s="60"/>
      <c r="D146" s="60"/>
      <c r="E146" s="61">
        <f t="shared" si="12"/>
        <v>0</v>
      </c>
      <c r="F146" s="8"/>
    </row>
    <row r="147" spans="1:6" ht="15" x14ac:dyDescent="0.25">
      <c r="A147" s="10" t="s">
        <v>10</v>
      </c>
      <c r="B147" s="60">
        <f>B146+B145+B144</f>
        <v>0</v>
      </c>
      <c r="C147" s="60">
        <f>C146+C145+C144</f>
        <v>37000</v>
      </c>
      <c r="D147" s="60">
        <f>D146+D145+D144</f>
        <v>53350</v>
      </c>
      <c r="E147" s="61">
        <f t="shared" si="12"/>
        <v>16350</v>
      </c>
      <c r="F147" s="8"/>
    </row>
    <row r="148" spans="1:6" x14ac:dyDescent="0.2">
      <c r="A148" s="23" t="s">
        <v>18</v>
      </c>
      <c r="B148" s="61"/>
      <c r="C148" s="61"/>
      <c r="D148" s="61"/>
      <c r="E148" s="61">
        <f t="shared" si="12"/>
        <v>0</v>
      </c>
      <c r="F148" s="8"/>
    </row>
    <row r="149" spans="1:6" x14ac:dyDescent="0.2">
      <c r="A149" s="23" t="s">
        <v>19</v>
      </c>
      <c r="B149" s="60">
        <v>812.85</v>
      </c>
      <c r="C149" s="60"/>
      <c r="D149" s="60"/>
      <c r="E149" s="61">
        <f t="shared" si="12"/>
        <v>0</v>
      </c>
      <c r="F149" s="8"/>
    </row>
    <row r="150" spans="1:6" x14ac:dyDescent="0.2">
      <c r="A150" s="23" t="s">
        <v>20</v>
      </c>
      <c r="B150" s="60">
        <v>600.01</v>
      </c>
      <c r="C150" s="60"/>
      <c r="D150" s="60"/>
      <c r="E150" s="61">
        <f t="shared" si="12"/>
        <v>0</v>
      </c>
      <c r="F150" s="8"/>
    </row>
    <row r="151" spans="1:6" ht="15" x14ac:dyDescent="0.25">
      <c r="A151" s="10" t="s">
        <v>15</v>
      </c>
      <c r="B151" s="60">
        <f>B150+B149+B148</f>
        <v>1412.8600000000001</v>
      </c>
      <c r="C151" s="60">
        <f>C150+C149+C148</f>
        <v>0</v>
      </c>
      <c r="D151" s="60">
        <f>D150+D149+D148</f>
        <v>0</v>
      </c>
      <c r="E151" s="61">
        <f t="shared" si="12"/>
        <v>0</v>
      </c>
      <c r="F151" s="8"/>
    </row>
    <row r="152" spans="1:6" x14ac:dyDescent="0.2">
      <c r="A152" s="23" t="s">
        <v>21</v>
      </c>
      <c r="B152" s="60"/>
      <c r="C152" s="60"/>
      <c r="D152" s="60"/>
      <c r="E152" s="61">
        <f t="shared" si="12"/>
        <v>0</v>
      </c>
      <c r="F152" s="8"/>
    </row>
    <row r="153" spans="1:6" x14ac:dyDescent="0.2">
      <c r="A153" s="23" t="s">
        <v>22</v>
      </c>
      <c r="B153" s="60"/>
      <c r="C153" s="60"/>
      <c r="D153" s="60"/>
      <c r="E153" s="61">
        <f t="shared" si="12"/>
        <v>0</v>
      </c>
      <c r="F153" s="8"/>
    </row>
    <row r="154" spans="1:6" x14ac:dyDescent="0.2">
      <c r="A154" s="23" t="s">
        <v>23</v>
      </c>
      <c r="B154" s="60"/>
      <c r="C154" s="60"/>
      <c r="D154" s="60"/>
      <c r="E154" s="61"/>
      <c r="F154" s="8"/>
    </row>
    <row r="155" spans="1:6" x14ac:dyDescent="0.2">
      <c r="A155" s="23" t="s">
        <v>24</v>
      </c>
      <c r="B155" s="60"/>
      <c r="C155" s="60"/>
      <c r="D155" s="60"/>
      <c r="E155" s="61"/>
      <c r="F155" s="8"/>
    </row>
    <row r="156" spans="1:6" ht="15" x14ac:dyDescent="0.25">
      <c r="A156" s="10" t="s">
        <v>16</v>
      </c>
      <c r="B156" s="60">
        <f>B155+B154+B153+B152</f>
        <v>0</v>
      </c>
      <c r="C156" s="60">
        <f>C155+C154+C153+C152</f>
        <v>0</v>
      </c>
      <c r="D156" s="60">
        <f>D155+D154+D153+D152</f>
        <v>0</v>
      </c>
      <c r="E156" s="61">
        <f t="shared" ref="E156:E161" si="13">D156-C156</f>
        <v>0</v>
      </c>
      <c r="F156" s="8"/>
    </row>
    <row r="157" spans="1:6" x14ac:dyDescent="0.2">
      <c r="A157" s="23" t="s">
        <v>25</v>
      </c>
      <c r="B157" s="60"/>
      <c r="C157" s="60"/>
      <c r="D157" s="60"/>
      <c r="E157" s="61">
        <f t="shared" si="13"/>
        <v>0</v>
      </c>
      <c r="F157" s="8"/>
    </row>
    <row r="158" spans="1:6" x14ac:dyDescent="0.2">
      <c r="A158" s="23" t="s">
        <v>26</v>
      </c>
      <c r="B158" s="60"/>
      <c r="C158" s="60"/>
      <c r="D158" s="60"/>
      <c r="E158" s="61">
        <f t="shared" si="13"/>
        <v>0</v>
      </c>
      <c r="F158" s="8"/>
    </row>
    <row r="159" spans="1:6" x14ac:dyDescent="0.2">
      <c r="A159" s="23" t="s">
        <v>27</v>
      </c>
      <c r="B159" s="60"/>
      <c r="C159" s="60"/>
      <c r="D159" s="60"/>
      <c r="E159" s="61">
        <f t="shared" si="13"/>
        <v>0</v>
      </c>
      <c r="F159" s="8"/>
    </row>
    <row r="160" spans="1:6" ht="15" x14ac:dyDescent="0.25">
      <c r="A160" s="10" t="s">
        <v>17</v>
      </c>
      <c r="B160" s="60">
        <f>B159+B158+B157</f>
        <v>0</v>
      </c>
      <c r="C160" s="60">
        <f>C159+C158+C157</f>
        <v>0</v>
      </c>
      <c r="D160" s="60">
        <f>D159+D158+D157</f>
        <v>0</v>
      </c>
      <c r="E160" s="61">
        <f t="shared" si="13"/>
        <v>0</v>
      </c>
      <c r="F160" s="8"/>
    </row>
    <row r="161" spans="1:6" ht="15" x14ac:dyDescent="0.25">
      <c r="A161" s="27" t="s">
        <v>11</v>
      </c>
      <c r="B161" s="62">
        <f>B160+B156+B151+B147</f>
        <v>1412.8600000000001</v>
      </c>
      <c r="C161" s="62">
        <f>C160+C156+C151+C147</f>
        <v>37000</v>
      </c>
      <c r="D161" s="62">
        <f>D160+D156+D151+D147</f>
        <v>53350</v>
      </c>
      <c r="E161" s="63">
        <f t="shared" si="13"/>
        <v>16350</v>
      </c>
      <c r="F161" s="8"/>
    </row>
    <row r="162" spans="1:6" ht="15" x14ac:dyDescent="0.25">
      <c r="A162" s="10"/>
      <c r="B162" s="60"/>
      <c r="C162" s="60"/>
      <c r="D162" s="60"/>
      <c r="E162" s="69"/>
      <c r="F162" s="8"/>
    </row>
    <row r="163" spans="1:6" ht="15" x14ac:dyDescent="0.25">
      <c r="A163" s="30" t="s">
        <v>64</v>
      </c>
      <c r="B163" s="56"/>
      <c r="C163" s="56"/>
      <c r="D163" s="56"/>
      <c r="E163" s="52"/>
      <c r="F163" s="8"/>
    </row>
    <row r="164" spans="1:6" x14ac:dyDescent="0.2">
      <c r="A164" s="31"/>
      <c r="B164" s="67"/>
      <c r="C164" s="67"/>
      <c r="D164" s="67"/>
      <c r="E164" s="70"/>
      <c r="F164" s="8"/>
    </row>
    <row r="165" spans="1:6" x14ac:dyDescent="0.2">
      <c r="A165" s="23" t="s">
        <v>7</v>
      </c>
      <c r="B165" s="60">
        <f t="shared" ref="B165:B182" si="14">B12+B34+B56+B78+B100+B122+B144</f>
        <v>1672723.75</v>
      </c>
      <c r="C165" s="60">
        <f t="shared" ref="C165:D182" si="15">C12+C34+C56+C78+C100+C122</f>
        <v>1930178</v>
      </c>
      <c r="D165" s="60">
        <f t="shared" si="15"/>
        <v>2072542</v>
      </c>
      <c r="E165" s="60">
        <f>D165-C165</f>
        <v>142364</v>
      </c>
      <c r="F165" s="8"/>
    </row>
    <row r="166" spans="1:6" x14ac:dyDescent="0.2">
      <c r="A166" s="23" t="s">
        <v>8</v>
      </c>
      <c r="B166" s="60">
        <f t="shared" si="14"/>
        <v>33585.729999999996</v>
      </c>
      <c r="C166" s="60">
        <f t="shared" si="15"/>
        <v>26000</v>
      </c>
      <c r="D166" s="60">
        <f t="shared" si="15"/>
        <v>26000</v>
      </c>
      <c r="E166" s="60">
        <f t="shared" ref="E166:E182" si="16">D166-C166</f>
        <v>0</v>
      </c>
      <c r="F166" s="8"/>
    </row>
    <row r="167" spans="1:6" x14ac:dyDescent="0.2">
      <c r="A167" s="23" t="s">
        <v>9</v>
      </c>
      <c r="B167" s="60">
        <f t="shared" si="14"/>
        <v>0</v>
      </c>
      <c r="C167" s="60">
        <f t="shared" si="15"/>
        <v>0</v>
      </c>
      <c r="D167" s="60">
        <f t="shared" si="15"/>
        <v>0</v>
      </c>
      <c r="E167" s="60">
        <f t="shared" si="16"/>
        <v>0</v>
      </c>
      <c r="F167" s="8"/>
    </row>
    <row r="168" spans="1:6" ht="15" x14ac:dyDescent="0.25">
      <c r="A168" s="10" t="s">
        <v>10</v>
      </c>
      <c r="B168" s="60">
        <f t="shared" si="14"/>
        <v>1706309.48</v>
      </c>
      <c r="C168" s="60">
        <f t="shared" si="15"/>
        <v>1956178</v>
      </c>
      <c r="D168" s="60">
        <f t="shared" si="15"/>
        <v>2098542</v>
      </c>
      <c r="E168" s="60">
        <f t="shared" si="16"/>
        <v>142364</v>
      </c>
      <c r="F168" s="8"/>
    </row>
    <row r="169" spans="1:6" x14ac:dyDescent="0.2">
      <c r="A169" s="23" t="s">
        <v>18</v>
      </c>
      <c r="B169" s="60">
        <f t="shared" si="14"/>
        <v>835.14</v>
      </c>
      <c r="C169" s="60">
        <f t="shared" si="15"/>
        <v>0</v>
      </c>
      <c r="D169" s="60">
        <f t="shared" si="15"/>
        <v>0</v>
      </c>
      <c r="E169" s="60">
        <f t="shared" si="16"/>
        <v>0</v>
      </c>
      <c r="F169" s="8"/>
    </row>
    <row r="170" spans="1:6" x14ac:dyDescent="0.2">
      <c r="A170" s="23" t="s">
        <v>19</v>
      </c>
      <c r="B170" s="60">
        <f t="shared" si="14"/>
        <v>3314.85</v>
      </c>
      <c r="C170" s="60">
        <f t="shared" si="15"/>
        <v>9000</v>
      </c>
      <c r="D170" s="60">
        <f t="shared" si="15"/>
        <v>9000</v>
      </c>
      <c r="E170" s="60">
        <f t="shared" si="16"/>
        <v>0</v>
      </c>
      <c r="F170" s="8"/>
    </row>
    <row r="171" spans="1:6" x14ac:dyDescent="0.2">
      <c r="A171" s="23" t="s">
        <v>20</v>
      </c>
      <c r="B171" s="60">
        <f t="shared" si="14"/>
        <v>3796.4400000000005</v>
      </c>
      <c r="C171" s="60">
        <f t="shared" si="15"/>
        <v>13000</v>
      </c>
      <c r="D171" s="60">
        <f t="shared" si="15"/>
        <v>13000</v>
      </c>
      <c r="E171" s="71">
        <f t="shared" si="16"/>
        <v>0</v>
      </c>
      <c r="F171" s="3" t="s">
        <v>2</v>
      </c>
    </row>
    <row r="172" spans="1:6" ht="15" x14ac:dyDescent="0.25">
      <c r="A172" s="10" t="s">
        <v>15</v>
      </c>
      <c r="B172" s="60">
        <f t="shared" si="14"/>
        <v>7946.43</v>
      </c>
      <c r="C172" s="60">
        <f t="shared" si="15"/>
        <v>22000</v>
      </c>
      <c r="D172" s="60">
        <f t="shared" si="15"/>
        <v>22000</v>
      </c>
      <c r="E172" s="71">
        <f t="shared" si="16"/>
        <v>0</v>
      </c>
      <c r="F172" s="38"/>
    </row>
    <row r="173" spans="1:6" x14ac:dyDescent="0.2">
      <c r="A173" s="23" t="s">
        <v>21</v>
      </c>
      <c r="B173" s="60">
        <f t="shared" si="14"/>
        <v>21319.5</v>
      </c>
      <c r="C173" s="60">
        <f t="shared" si="15"/>
        <v>0</v>
      </c>
      <c r="D173" s="60">
        <f t="shared" si="15"/>
        <v>0</v>
      </c>
      <c r="E173" s="71">
        <f t="shared" si="16"/>
        <v>0</v>
      </c>
    </row>
    <row r="174" spans="1:6" x14ac:dyDescent="0.2">
      <c r="A174" s="23" t="s">
        <v>22</v>
      </c>
      <c r="B174" s="60">
        <f t="shared" si="14"/>
        <v>0</v>
      </c>
      <c r="C174" s="60">
        <f t="shared" si="15"/>
        <v>0</v>
      </c>
      <c r="D174" s="60">
        <f t="shared" si="15"/>
        <v>0</v>
      </c>
      <c r="E174" s="71">
        <f t="shared" si="16"/>
        <v>0</v>
      </c>
    </row>
    <row r="175" spans="1:6" x14ac:dyDescent="0.2">
      <c r="A175" s="23" t="s">
        <v>23</v>
      </c>
      <c r="B175" s="60">
        <f t="shared" si="14"/>
        <v>0</v>
      </c>
      <c r="C175" s="60">
        <f t="shared" si="15"/>
        <v>0</v>
      </c>
      <c r="D175" s="60">
        <f t="shared" si="15"/>
        <v>0</v>
      </c>
      <c r="E175" s="71">
        <f t="shared" si="16"/>
        <v>0</v>
      </c>
    </row>
    <row r="176" spans="1:6" x14ac:dyDescent="0.2">
      <c r="A176" s="23" t="s">
        <v>24</v>
      </c>
      <c r="B176" s="60">
        <f t="shared" si="14"/>
        <v>0</v>
      </c>
      <c r="C176" s="60">
        <f t="shared" si="15"/>
        <v>0</v>
      </c>
      <c r="D176" s="60">
        <f t="shared" si="15"/>
        <v>0</v>
      </c>
      <c r="E176" s="71">
        <f t="shared" si="16"/>
        <v>0</v>
      </c>
    </row>
    <row r="177" spans="1:6" ht="15" x14ac:dyDescent="0.25">
      <c r="A177" s="10" t="s">
        <v>16</v>
      </c>
      <c r="B177" s="60">
        <f t="shared" si="14"/>
        <v>21319.5</v>
      </c>
      <c r="C177" s="60">
        <f t="shared" si="15"/>
        <v>0</v>
      </c>
      <c r="D177" s="60">
        <f t="shared" si="15"/>
        <v>0</v>
      </c>
      <c r="E177" s="71">
        <f t="shared" si="16"/>
        <v>0</v>
      </c>
    </row>
    <row r="178" spans="1:6" x14ac:dyDescent="0.2">
      <c r="A178" s="23" t="s">
        <v>25</v>
      </c>
      <c r="B178" s="60">
        <f t="shared" si="14"/>
        <v>0</v>
      </c>
      <c r="C178" s="60">
        <f t="shared" si="15"/>
        <v>0</v>
      </c>
      <c r="D178" s="60">
        <f t="shared" si="15"/>
        <v>0</v>
      </c>
      <c r="E178" s="71">
        <f t="shared" si="16"/>
        <v>0</v>
      </c>
    </row>
    <row r="179" spans="1:6" x14ac:dyDescent="0.2">
      <c r="A179" s="23" t="s">
        <v>26</v>
      </c>
      <c r="B179" s="60">
        <f t="shared" si="14"/>
        <v>0</v>
      </c>
      <c r="C179" s="60">
        <f t="shared" si="15"/>
        <v>0</v>
      </c>
      <c r="D179" s="60">
        <f t="shared" si="15"/>
        <v>0</v>
      </c>
      <c r="E179" s="71">
        <f t="shared" si="16"/>
        <v>0</v>
      </c>
    </row>
    <row r="180" spans="1:6" x14ac:dyDescent="0.2">
      <c r="A180" s="23" t="s">
        <v>27</v>
      </c>
      <c r="B180" s="60">
        <f t="shared" si="14"/>
        <v>0</v>
      </c>
      <c r="C180" s="60">
        <f t="shared" si="15"/>
        <v>0</v>
      </c>
      <c r="D180" s="60">
        <f t="shared" si="15"/>
        <v>0</v>
      </c>
      <c r="E180" s="71">
        <f t="shared" si="16"/>
        <v>0</v>
      </c>
    </row>
    <row r="181" spans="1:6" ht="15" x14ac:dyDescent="0.25">
      <c r="A181" s="10" t="s">
        <v>17</v>
      </c>
      <c r="B181" s="60">
        <f t="shared" si="14"/>
        <v>0</v>
      </c>
      <c r="C181" s="60">
        <f t="shared" si="15"/>
        <v>0</v>
      </c>
      <c r="D181" s="60">
        <f t="shared" si="15"/>
        <v>0</v>
      </c>
      <c r="E181" s="71">
        <f t="shared" si="16"/>
        <v>0</v>
      </c>
    </row>
    <row r="182" spans="1:6" ht="15" x14ac:dyDescent="0.25">
      <c r="A182" s="27" t="s">
        <v>28</v>
      </c>
      <c r="B182" s="60">
        <f t="shared" si="14"/>
        <v>1735575.4100000004</v>
      </c>
      <c r="C182" s="60">
        <f t="shared" si="15"/>
        <v>1978178</v>
      </c>
      <c r="D182" s="60">
        <f t="shared" si="15"/>
        <v>2120542</v>
      </c>
      <c r="E182" s="72">
        <f t="shared" si="16"/>
        <v>142364</v>
      </c>
    </row>
    <row r="183" spans="1:6" ht="15" x14ac:dyDescent="0.25">
      <c r="A183" s="10"/>
      <c r="B183" s="60"/>
      <c r="C183" s="60"/>
      <c r="D183" s="60"/>
      <c r="E183" s="69"/>
    </row>
    <row r="184" spans="1:6" ht="15" x14ac:dyDescent="0.25">
      <c r="A184" s="30" t="s">
        <v>14</v>
      </c>
      <c r="B184" s="73"/>
      <c r="C184" s="56"/>
      <c r="D184" s="56"/>
      <c r="E184" s="52"/>
    </row>
    <row r="185" spans="1:6" x14ac:dyDescent="0.2">
      <c r="A185" s="31"/>
      <c r="B185" s="56"/>
      <c r="C185" s="56"/>
      <c r="D185" s="56"/>
      <c r="E185" s="52"/>
    </row>
    <row r="186" spans="1:6" x14ac:dyDescent="0.2">
      <c r="A186" s="23" t="s">
        <v>7</v>
      </c>
      <c r="B186" s="60">
        <f>B165+'College of Liberal Arts'!B120</f>
        <v>5776854.3300000001</v>
      </c>
      <c r="C186" s="60">
        <f>C165+'College of Liberal Arts'!C120</f>
        <v>6563965</v>
      </c>
      <c r="D186" s="60">
        <f>D165+'College of Liberal Arts'!D120</f>
        <v>6924025</v>
      </c>
      <c r="E186" s="60">
        <f>D186-C186</f>
        <v>360060</v>
      </c>
      <c r="F186" s="8"/>
    </row>
    <row r="187" spans="1:6" x14ac:dyDescent="0.2">
      <c r="A187" s="23" t="s">
        <v>8</v>
      </c>
      <c r="B187" s="60">
        <f>B166+'College of Liberal Arts'!B121</f>
        <v>36465.729999999996</v>
      </c>
      <c r="C187" s="60">
        <f>C166+'College of Liberal Arts'!C121</f>
        <v>43500</v>
      </c>
      <c r="D187" s="60">
        <f>D166+'College of Liberal Arts'!D121</f>
        <v>38000</v>
      </c>
      <c r="E187" s="60">
        <f t="shared" ref="E187:E203" si="17">D187-C187</f>
        <v>-5500</v>
      </c>
      <c r="F187" s="8"/>
    </row>
    <row r="188" spans="1:6" x14ac:dyDescent="0.2">
      <c r="A188" s="23" t="s">
        <v>9</v>
      </c>
      <c r="B188" s="60">
        <f>B167+'College of Liberal Arts'!B122</f>
        <v>0</v>
      </c>
      <c r="C188" s="60">
        <f>C167+'College of Liberal Arts'!C122</f>
        <v>0</v>
      </c>
      <c r="D188" s="60">
        <f>D167+'College of Liberal Arts'!D122</f>
        <v>0</v>
      </c>
      <c r="E188" s="60">
        <f t="shared" si="17"/>
        <v>0</v>
      </c>
      <c r="F188" s="8"/>
    </row>
    <row r="189" spans="1:6" ht="15" x14ac:dyDescent="0.25">
      <c r="A189" s="10" t="s">
        <v>10</v>
      </c>
      <c r="B189" s="60">
        <f>B168+'College of Liberal Arts'!B123</f>
        <v>5813320.0600000005</v>
      </c>
      <c r="C189" s="60">
        <f>C168+'College of Liberal Arts'!C123</f>
        <v>6607465</v>
      </c>
      <c r="D189" s="60">
        <f>D168+'College of Liberal Arts'!D123</f>
        <v>6962025</v>
      </c>
      <c r="E189" s="60">
        <f t="shared" si="17"/>
        <v>354560</v>
      </c>
      <c r="F189" s="8"/>
    </row>
    <row r="190" spans="1:6" x14ac:dyDescent="0.2">
      <c r="A190" s="23" t="s">
        <v>18</v>
      </c>
      <c r="B190" s="60">
        <f>B169+'College of Liberal Arts'!B124</f>
        <v>9797.9</v>
      </c>
      <c r="C190" s="60">
        <f>C169+'College of Liberal Arts'!C124</f>
        <v>12000</v>
      </c>
      <c r="D190" s="60">
        <f>D169+'College of Liberal Arts'!D124</f>
        <v>12000</v>
      </c>
      <c r="E190" s="60">
        <f t="shared" si="17"/>
        <v>0</v>
      </c>
      <c r="F190" s="8"/>
    </row>
    <row r="191" spans="1:6" x14ac:dyDescent="0.2">
      <c r="A191" s="23" t="s">
        <v>19</v>
      </c>
      <c r="B191" s="60">
        <f>B170+'College of Liberal Arts'!B125</f>
        <v>35696.18</v>
      </c>
      <c r="C191" s="60">
        <f>C170+'College of Liberal Arts'!C125</f>
        <v>43500</v>
      </c>
      <c r="D191" s="60">
        <f>D170+'College of Liberal Arts'!D125</f>
        <v>54500</v>
      </c>
      <c r="E191" s="60">
        <f t="shared" si="17"/>
        <v>11000</v>
      </c>
      <c r="F191" s="8"/>
    </row>
    <row r="192" spans="1:6" x14ac:dyDescent="0.2">
      <c r="A192" s="23" t="s">
        <v>20</v>
      </c>
      <c r="B192" s="60">
        <f>B171+'College of Liberal Arts'!B126</f>
        <v>46189.869999999995</v>
      </c>
      <c r="C192" s="60">
        <f>C171+'College of Liberal Arts'!C126</f>
        <v>30000</v>
      </c>
      <c r="D192" s="60">
        <f>D171+'College of Liberal Arts'!D126</f>
        <v>32000</v>
      </c>
      <c r="E192" s="60">
        <f t="shared" si="17"/>
        <v>2000</v>
      </c>
      <c r="F192" s="3" t="s">
        <v>2</v>
      </c>
    </row>
    <row r="193" spans="1:6" ht="15" x14ac:dyDescent="0.25">
      <c r="A193" s="10" t="s">
        <v>15</v>
      </c>
      <c r="B193" s="60">
        <f>B172+'College of Liberal Arts'!B127</f>
        <v>91683.949999999983</v>
      </c>
      <c r="C193" s="60">
        <f>C172+'College of Liberal Arts'!C127</f>
        <v>85500</v>
      </c>
      <c r="D193" s="60">
        <f>D172+'College of Liberal Arts'!D127</f>
        <v>98500</v>
      </c>
      <c r="E193" s="60">
        <f t="shared" si="17"/>
        <v>13000</v>
      </c>
      <c r="F193" s="38"/>
    </row>
    <row r="194" spans="1:6" x14ac:dyDescent="0.2">
      <c r="A194" s="23" t="s">
        <v>21</v>
      </c>
      <c r="B194" s="60">
        <f>B173+'College of Liberal Arts'!B128</f>
        <v>61914.06</v>
      </c>
      <c r="C194" s="60">
        <f>C173+'College of Liberal Arts'!C128</f>
        <v>28500</v>
      </c>
      <c r="D194" s="60">
        <f>D173+'College of Liberal Arts'!D128</f>
        <v>28500</v>
      </c>
      <c r="E194" s="60">
        <f t="shared" si="17"/>
        <v>0</v>
      </c>
    </row>
    <row r="195" spans="1:6" x14ac:dyDescent="0.2">
      <c r="A195" s="23" t="s">
        <v>22</v>
      </c>
      <c r="B195" s="60">
        <f>B174+'College of Liberal Arts'!B129</f>
        <v>9100.44</v>
      </c>
      <c r="C195" s="60">
        <f>C174+'College of Liberal Arts'!C129</f>
        <v>0</v>
      </c>
      <c r="D195" s="60">
        <f>D174+'College of Liberal Arts'!D129</f>
        <v>0</v>
      </c>
      <c r="E195" s="60">
        <f t="shared" si="17"/>
        <v>0</v>
      </c>
    </row>
    <row r="196" spans="1:6" x14ac:dyDescent="0.2">
      <c r="A196" s="23" t="s">
        <v>23</v>
      </c>
      <c r="B196" s="60">
        <f>B175+'College of Liberal Arts'!B130</f>
        <v>0</v>
      </c>
      <c r="C196" s="60">
        <f>C175+'College of Liberal Arts'!C130</f>
        <v>0</v>
      </c>
      <c r="D196" s="60">
        <f>D175+'College of Liberal Arts'!D130</f>
        <v>0</v>
      </c>
      <c r="E196" s="60">
        <f t="shared" si="17"/>
        <v>0</v>
      </c>
    </row>
    <row r="197" spans="1:6" x14ac:dyDescent="0.2">
      <c r="A197" s="23" t="s">
        <v>24</v>
      </c>
      <c r="B197" s="60">
        <f>B176+'College of Liberal Arts'!B131</f>
        <v>0</v>
      </c>
      <c r="C197" s="60">
        <f>C176+'College of Liberal Arts'!C131</f>
        <v>0</v>
      </c>
      <c r="D197" s="60">
        <f>D176+'College of Liberal Arts'!D131</f>
        <v>0</v>
      </c>
      <c r="E197" s="60">
        <f t="shared" si="17"/>
        <v>0</v>
      </c>
    </row>
    <row r="198" spans="1:6" ht="15" x14ac:dyDescent="0.25">
      <c r="A198" s="10" t="s">
        <v>16</v>
      </c>
      <c r="B198" s="60">
        <f>B177+'College of Liberal Arts'!B132</f>
        <v>71014.5</v>
      </c>
      <c r="C198" s="60">
        <f>C177+'College of Liberal Arts'!C132</f>
        <v>28500</v>
      </c>
      <c r="D198" s="60">
        <f>D177+'College of Liberal Arts'!D132</f>
        <v>28500</v>
      </c>
      <c r="E198" s="60">
        <f t="shared" si="17"/>
        <v>0</v>
      </c>
    </row>
    <row r="199" spans="1:6" x14ac:dyDescent="0.2">
      <c r="A199" s="23" t="s">
        <v>25</v>
      </c>
      <c r="B199" s="60">
        <f>B178+'College of Liberal Arts'!B133</f>
        <v>11815</v>
      </c>
      <c r="C199" s="60">
        <f>C178+'College of Liberal Arts'!C133</f>
        <v>0</v>
      </c>
      <c r="D199" s="60">
        <f>D178+'College of Liberal Arts'!D133</f>
        <v>0</v>
      </c>
      <c r="E199" s="60">
        <f t="shared" si="17"/>
        <v>0</v>
      </c>
    </row>
    <row r="200" spans="1:6" x14ac:dyDescent="0.2">
      <c r="A200" s="23" t="s">
        <v>26</v>
      </c>
      <c r="B200" s="60">
        <f>B179+'College of Liberal Arts'!B134</f>
        <v>0</v>
      </c>
      <c r="C200" s="60">
        <f>C179+'College of Liberal Arts'!C134</f>
        <v>0</v>
      </c>
      <c r="D200" s="60">
        <f>D179+'College of Liberal Arts'!D134</f>
        <v>0</v>
      </c>
      <c r="E200" s="60">
        <f t="shared" si="17"/>
        <v>0</v>
      </c>
    </row>
    <row r="201" spans="1:6" x14ac:dyDescent="0.2">
      <c r="A201" s="23" t="s">
        <v>27</v>
      </c>
      <c r="B201" s="60">
        <f>B180+'College of Liberal Arts'!B135</f>
        <v>0</v>
      </c>
      <c r="C201" s="60">
        <f>C180+'College of Liberal Arts'!C135</f>
        <v>0</v>
      </c>
      <c r="D201" s="60">
        <f>D180+'College of Liberal Arts'!D135</f>
        <v>0</v>
      </c>
      <c r="E201" s="60">
        <f t="shared" si="17"/>
        <v>0</v>
      </c>
    </row>
    <row r="202" spans="1:6" ht="15" x14ac:dyDescent="0.25">
      <c r="A202" s="10" t="s">
        <v>17</v>
      </c>
      <c r="B202" s="60">
        <f>B181+'College of Liberal Arts'!B136</f>
        <v>11815</v>
      </c>
      <c r="C202" s="60">
        <f>C181+'College of Liberal Arts'!C136</f>
        <v>0</v>
      </c>
      <c r="D202" s="60">
        <f>D181+'College of Liberal Arts'!D136</f>
        <v>0</v>
      </c>
      <c r="E202" s="60">
        <f t="shared" si="17"/>
        <v>0</v>
      </c>
    </row>
    <row r="203" spans="1:6" ht="15" x14ac:dyDescent="0.25">
      <c r="A203" s="21" t="s">
        <v>14</v>
      </c>
      <c r="B203" s="74">
        <f>B182+'College of Liberal Arts'!B137</f>
        <v>5987833.5099999998</v>
      </c>
      <c r="C203" s="74">
        <f>C182+'College of Liberal Arts'!C137</f>
        <v>6721465</v>
      </c>
      <c r="D203" s="74">
        <f>D182+'College of Liberal Arts'!D137</f>
        <v>7089025</v>
      </c>
      <c r="E203" s="76">
        <f t="shared" si="17"/>
        <v>367560</v>
      </c>
    </row>
  </sheetData>
  <pageMargins left="0.25" right="0.25" top="0.75" bottom="0.75" header="0.3" footer="0.3"/>
  <pageSetup scale="65" orientation="landscape" r:id="rId1"/>
  <rowBreaks count="3" manualBreakCount="3">
    <brk id="51" max="4" man="1"/>
    <brk id="95" max="4" man="1"/>
    <brk id="161" max="4" man="1"/>
  </rowBreaks>
  <colBreaks count="1" manualBreakCount="1">
    <brk id="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81"/>
  <sheetViews>
    <sheetView zoomScaleNormal="100" workbookViewId="0">
      <pane ySplit="5" topLeftCell="A6" activePane="bottomLeft" state="frozen"/>
      <selection pane="bottomLeft" activeCell="A6" sqref="A6"/>
    </sheetView>
  </sheetViews>
  <sheetFormatPr defaultColWidth="22.77734375" defaultRowHeight="14.25" x14ac:dyDescent="0.2"/>
  <cols>
    <col min="1" max="1" width="48" style="3" customWidth="1"/>
    <col min="2" max="5" width="23.77734375" style="44" customWidth="1"/>
    <col min="6" max="16384" width="22.77734375" style="3"/>
  </cols>
  <sheetData>
    <row r="1" spans="1:7" ht="15" x14ac:dyDescent="0.25">
      <c r="A1" s="1" t="s">
        <v>4</v>
      </c>
    </row>
    <row r="2" spans="1:7" ht="15" x14ac:dyDescent="0.25">
      <c r="A2" s="1" t="s">
        <v>12</v>
      </c>
      <c r="B2" s="45" t="s">
        <v>5</v>
      </c>
      <c r="C2" s="46" t="s">
        <v>29</v>
      </c>
      <c r="D2" s="46"/>
      <c r="E2" s="46"/>
    </row>
    <row r="3" spans="1:7" ht="15.75" thickBot="1" x14ac:dyDescent="0.3">
      <c r="A3" s="5" t="s">
        <v>13</v>
      </c>
      <c r="B3" s="47"/>
      <c r="C3" s="47"/>
      <c r="D3" s="47"/>
      <c r="E3" s="47"/>
      <c r="F3" s="41"/>
      <c r="G3" s="41"/>
    </row>
    <row r="4" spans="1:7" ht="15.75" thickTop="1" x14ac:dyDescent="0.25">
      <c r="A4" s="7" t="s">
        <v>6</v>
      </c>
      <c r="B4" s="48" t="s">
        <v>1</v>
      </c>
      <c r="C4" s="48" t="s">
        <v>3</v>
      </c>
      <c r="D4" s="48" t="s">
        <v>3</v>
      </c>
      <c r="E4" s="49" t="s">
        <v>146</v>
      </c>
      <c r="F4" s="8"/>
      <c r="G4" s="19"/>
    </row>
    <row r="5" spans="1:7" ht="15" x14ac:dyDescent="0.25">
      <c r="A5" s="9" t="s">
        <v>0</v>
      </c>
      <c r="B5" s="50" t="s">
        <v>144</v>
      </c>
      <c r="C5" s="50" t="s">
        <v>144</v>
      </c>
      <c r="D5" s="50" t="s">
        <v>145</v>
      </c>
      <c r="E5" s="50" t="s">
        <v>144</v>
      </c>
      <c r="F5" s="8"/>
    </row>
    <row r="6" spans="1:7" ht="15" x14ac:dyDescent="0.25">
      <c r="A6" s="10" t="s">
        <v>65</v>
      </c>
      <c r="B6" s="51"/>
      <c r="C6" s="51"/>
      <c r="D6" s="51"/>
      <c r="E6" s="52"/>
      <c r="F6" s="13"/>
    </row>
    <row r="7" spans="1:7" x14ac:dyDescent="0.2">
      <c r="A7" s="14" t="s">
        <v>0</v>
      </c>
      <c r="B7" s="53"/>
      <c r="C7" s="53"/>
      <c r="D7" s="53"/>
      <c r="E7" s="54"/>
      <c r="F7" s="8"/>
    </row>
    <row r="8" spans="1:7" ht="15" x14ac:dyDescent="0.25">
      <c r="A8" s="10" t="s">
        <v>67</v>
      </c>
      <c r="B8" s="64"/>
      <c r="C8" s="56"/>
      <c r="D8" s="56"/>
      <c r="E8" s="57"/>
      <c r="F8" s="8"/>
    </row>
    <row r="9" spans="1:7" x14ac:dyDescent="0.2">
      <c r="A9" s="23"/>
      <c r="B9" s="65"/>
      <c r="C9" s="56"/>
      <c r="D9" s="56"/>
      <c r="E9" s="57"/>
      <c r="F9" s="8"/>
    </row>
    <row r="10" spans="1:7" ht="15" x14ac:dyDescent="0.25">
      <c r="A10" s="10" t="s">
        <v>43</v>
      </c>
      <c r="B10" s="65"/>
      <c r="C10" s="56"/>
      <c r="D10" s="56"/>
      <c r="E10" s="57"/>
      <c r="F10" s="8"/>
    </row>
    <row r="11" spans="1:7" x14ac:dyDescent="0.2">
      <c r="A11" s="42"/>
      <c r="B11" s="66"/>
      <c r="C11" s="67"/>
      <c r="D11" s="67"/>
      <c r="E11" s="68"/>
      <c r="F11" s="8"/>
    </row>
    <row r="12" spans="1:7" x14ac:dyDescent="0.2">
      <c r="A12" s="23" t="s">
        <v>7</v>
      </c>
      <c r="B12" s="56">
        <v>253167.45</v>
      </c>
      <c r="C12" s="60">
        <v>277480</v>
      </c>
      <c r="D12" s="60">
        <v>268254</v>
      </c>
      <c r="E12" s="60">
        <f t="shared" ref="E12:E21" si="0">D12-C12</f>
        <v>-9226</v>
      </c>
      <c r="F12" s="8"/>
    </row>
    <row r="13" spans="1:7" x14ac:dyDescent="0.2">
      <c r="A13" s="23" t="s">
        <v>8</v>
      </c>
      <c r="B13" s="60"/>
      <c r="C13" s="60"/>
      <c r="D13" s="60"/>
      <c r="E13" s="60">
        <f t="shared" si="0"/>
        <v>0</v>
      </c>
      <c r="F13" s="8"/>
    </row>
    <row r="14" spans="1:7" x14ac:dyDescent="0.2">
      <c r="A14" s="23" t="s">
        <v>9</v>
      </c>
      <c r="B14" s="61"/>
      <c r="C14" s="60"/>
      <c r="D14" s="60"/>
      <c r="E14" s="61">
        <f t="shared" si="0"/>
        <v>0</v>
      </c>
      <c r="F14" s="8"/>
    </row>
    <row r="15" spans="1:7" ht="15" x14ac:dyDescent="0.25">
      <c r="A15" s="10" t="s">
        <v>10</v>
      </c>
      <c r="B15" s="60">
        <f>B14+B13+B12</f>
        <v>253167.45</v>
      </c>
      <c r="C15" s="60">
        <f>C14+C13+C12</f>
        <v>277480</v>
      </c>
      <c r="D15" s="60">
        <f>D14+D13+D12</f>
        <v>268254</v>
      </c>
      <c r="E15" s="61">
        <f t="shared" si="0"/>
        <v>-9226</v>
      </c>
      <c r="F15" s="8"/>
    </row>
    <row r="16" spans="1:7" x14ac:dyDescent="0.2">
      <c r="A16" s="23" t="s">
        <v>18</v>
      </c>
      <c r="B16" s="61"/>
      <c r="C16" s="61"/>
      <c r="D16" s="61"/>
      <c r="E16" s="61">
        <f t="shared" si="0"/>
        <v>0</v>
      </c>
      <c r="F16" s="8"/>
    </row>
    <row r="17" spans="1:6" x14ac:dyDescent="0.2">
      <c r="A17" s="23" t="s">
        <v>19</v>
      </c>
      <c r="B17" s="60">
        <v>0.6</v>
      </c>
      <c r="C17" s="60">
        <v>2000</v>
      </c>
      <c r="D17" s="60">
        <v>2000</v>
      </c>
      <c r="E17" s="61">
        <f t="shared" si="0"/>
        <v>0</v>
      </c>
      <c r="F17" s="8"/>
    </row>
    <row r="18" spans="1:6" x14ac:dyDescent="0.2">
      <c r="A18" s="23" t="s">
        <v>20</v>
      </c>
      <c r="B18" s="60">
        <v>1581</v>
      </c>
      <c r="C18" s="60">
        <v>2000</v>
      </c>
      <c r="D18" s="60">
        <v>2000</v>
      </c>
      <c r="E18" s="61">
        <f t="shared" si="0"/>
        <v>0</v>
      </c>
      <c r="F18" s="8"/>
    </row>
    <row r="19" spans="1:6" ht="15" x14ac:dyDescent="0.25">
      <c r="A19" s="10" t="s">
        <v>15</v>
      </c>
      <c r="B19" s="60">
        <f>B18+B17+B16</f>
        <v>1581.6</v>
      </c>
      <c r="C19" s="60">
        <f>C18+C17+C16</f>
        <v>4000</v>
      </c>
      <c r="D19" s="60">
        <f>D18+D17+D16</f>
        <v>4000</v>
      </c>
      <c r="E19" s="61">
        <f t="shared" si="0"/>
        <v>0</v>
      </c>
      <c r="F19" s="8"/>
    </row>
    <row r="20" spans="1:6" x14ac:dyDescent="0.2">
      <c r="A20" s="23" t="s">
        <v>21</v>
      </c>
      <c r="B20" s="60">
        <v>3050</v>
      </c>
      <c r="C20" s="60"/>
      <c r="D20" s="60"/>
      <c r="E20" s="61">
        <f t="shared" si="0"/>
        <v>0</v>
      </c>
      <c r="F20" s="8"/>
    </row>
    <row r="21" spans="1:6" x14ac:dyDescent="0.2">
      <c r="A21" s="23" t="s">
        <v>22</v>
      </c>
      <c r="B21" s="60"/>
      <c r="C21" s="60"/>
      <c r="D21" s="60"/>
      <c r="E21" s="61">
        <f t="shared" si="0"/>
        <v>0</v>
      </c>
      <c r="F21" s="8"/>
    </row>
    <row r="22" spans="1:6" x14ac:dyDescent="0.2">
      <c r="A22" s="23" t="s">
        <v>23</v>
      </c>
      <c r="B22" s="60"/>
      <c r="C22" s="60"/>
      <c r="D22" s="60"/>
      <c r="E22" s="61"/>
      <c r="F22" s="8"/>
    </row>
    <row r="23" spans="1:6" x14ac:dyDescent="0.2">
      <c r="A23" s="23" t="s">
        <v>24</v>
      </c>
      <c r="B23" s="60"/>
      <c r="C23" s="60"/>
      <c r="D23" s="60"/>
      <c r="E23" s="61"/>
      <c r="F23" s="8"/>
    </row>
    <row r="24" spans="1:6" ht="15" x14ac:dyDescent="0.25">
      <c r="A24" s="10" t="s">
        <v>16</v>
      </c>
      <c r="B24" s="60">
        <f>B23+B22+B21+B20</f>
        <v>3050</v>
      </c>
      <c r="C24" s="60">
        <f>C23+C22+C21+C20</f>
        <v>0</v>
      </c>
      <c r="D24" s="60">
        <f>D23+D22+D21+D20</f>
        <v>0</v>
      </c>
      <c r="E24" s="61">
        <f t="shared" ref="E24:E29" si="1">D24-C24</f>
        <v>0</v>
      </c>
      <c r="F24" s="8"/>
    </row>
    <row r="25" spans="1:6" x14ac:dyDescent="0.2">
      <c r="A25" s="23" t="s">
        <v>25</v>
      </c>
      <c r="B25" s="60"/>
      <c r="C25" s="60"/>
      <c r="D25" s="60"/>
      <c r="E25" s="61">
        <f t="shared" si="1"/>
        <v>0</v>
      </c>
      <c r="F25" s="8"/>
    </row>
    <row r="26" spans="1:6" x14ac:dyDescent="0.2">
      <c r="A26" s="23" t="s">
        <v>26</v>
      </c>
      <c r="B26" s="60"/>
      <c r="C26" s="60"/>
      <c r="D26" s="60"/>
      <c r="E26" s="61">
        <f t="shared" si="1"/>
        <v>0</v>
      </c>
      <c r="F26" s="8"/>
    </row>
    <row r="27" spans="1:6" x14ac:dyDescent="0.2">
      <c r="A27" s="23" t="s">
        <v>27</v>
      </c>
      <c r="B27" s="60"/>
      <c r="C27" s="60"/>
      <c r="D27" s="60"/>
      <c r="E27" s="61">
        <f t="shared" si="1"/>
        <v>0</v>
      </c>
      <c r="F27" s="8"/>
    </row>
    <row r="28" spans="1:6" ht="15" x14ac:dyDescent="0.25">
      <c r="A28" s="10" t="s">
        <v>17</v>
      </c>
      <c r="B28" s="60">
        <f>B27+B26+B25</f>
        <v>0</v>
      </c>
      <c r="C28" s="60">
        <f>C27+C26+C25</f>
        <v>0</v>
      </c>
      <c r="D28" s="60">
        <f>D27+D26+D25</f>
        <v>0</v>
      </c>
      <c r="E28" s="61">
        <f t="shared" si="1"/>
        <v>0</v>
      </c>
      <c r="F28" s="8"/>
    </row>
    <row r="29" spans="1:6" ht="15" x14ac:dyDescent="0.25">
      <c r="A29" s="27" t="s">
        <v>11</v>
      </c>
      <c r="B29" s="62">
        <f>B28+B24+B19+B15</f>
        <v>257799.05000000002</v>
      </c>
      <c r="C29" s="62">
        <f>C28+C24+C19+C15</f>
        <v>281480</v>
      </c>
      <c r="D29" s="62">
        <f>D28+D24+D19+D15</f>
        <v>272254</v>
      </c>
      <c r="E29" s="63">
        <f t="shared" si="1"/>
        <v>-9226</v>
      </c>
      <c r="F29" s="8"/>
    </row>
    <row r="30" spans="1:6" ht="15" x14ac:dyDescent="0.25">
      <c r="A30" s="10" t="s">
        <v>68</v>
      </c>
      <c r="B30" s="64"/>
      <c r="C30" s="56"/>
      <c r="D30" s="56"/>
      <c r="E30" s="57"/>
      <c r="F30" s="8"/>
    </row>
    <row r="31" spans="1:6" x14ac:dyDescent="0.2">
      <c r="A31" s="23"/>
      <c r="B31" s="65"/>
      <c r="C31" s="56"/>
      <c r="D31" s="56"/>
      <c r="E31" s="57"/>
      <c r="F31" s="8"/>
    </row>
    <row r="32" spans="1:6" ht="15" x14ac:dyDescent="0.25">
      <c r="A32" s="10" t="s">
        <v>43</v>
      </c>
      <c r="B32" s="65"/>
      <c r="C32" s="56"/>
      <c r="D32" s="56"/>
      <c r="E32" s="57"/>
      <c r="F32" s="8"/>
    </row>
    <row r="33" spans="1:6" x14ac:dyDescent="0.2">
      <c r="A33" s="42"/>
      <c r="B33" s="66"/>
      <c r="C33" s="67"/>
      <c r="D33" s="67"/>
      <c r="E33" s="68"/>
      <c r="F33" s="8"/>
    </row>
    <row r="34" spans="1:6" x14ac:dyDescent="0.2">
      <c r="A34" s="23" t="s">
        <v>7</v>
      </c>
      <c r="B34" s="56">
        <v>23250</v>
      </c>
      <c r="C34" s="60">
        <v>23100</v>
      </c>
      <c r="D34" s="60">
        <v>19125</v>
      </c>
      <c r="E34" s="60">
        <f t="shared" ref="E34:E43" si="2">D34-C34</f>
        <v>-3975</v>
      </c>
      <c r="F34" s="8"/>
    </row>
    <row r="35" spans="1:6" x14ac:dyDescent="0.2">
      <c r="A35" s="23" t="s">
        <v>8</v>
      </c>
      <c r="B35" s="60"/>
      <c r="C35" s="60"/>
      <c r="D35" s="60"/>
      <c r="E35" s="60">
        <f t="shared" si="2"/>
        <v>0</v>
      </c>
      <c r="F35" s="8"/>
    </row>
    <row r="36" spans="1:6" x14ac:dyDescent="0.2">
      <c r="A36" s="23" t="s">
        <v>9</v>
      </c>
      <c r="B36" s="61"/>
      <c r="C36" s="60"/>
      <c r="D36" s="60"/>
      <c r="E36" s="61">
        <f t="shared" si="2"/>
        <v>0</v>
      </c>
      <c r="F36" s="8"/>
    </row>
    <row r="37" spans="1:6" ht="15" x14ac:dyDescent="0.25">
      <c r="A37" s="10" t="s">
        <v>10</v>
      </c>
      <c r="B37" s="60">
        <f>B36+B35+B34</f>
        <v>23250</v>
      </c>
      <c r="C37" s="60">
        <f>C36+C35+C34</f>
        <v>23100</v>
      </c>
      <c r="D37" s="60">
        <f>D36+D35+D34</f>
        <v>19125</v>
      </c>
      <c r="E37" s="61">
        <f t="shared" si="2"/>
        <v>-3975</v>
      </c>
      <c r="F37" s="8"/>
    </row>
    <row r="38" spans="1:6" x14ac:dyDescent="0.2">
      <c r="A38" s="23" t="s">
        <v>18</v>
      </c>
      <c r="B38" s="61"/>
      <c r="C38" s="61"/>
      <c r="D38" s="61"/>
      <c r="E38" s="61">
        <f t="shared" si="2"/>
        <v>0</v>
      </c>
      <c r="F38" s="8"/>
    </row>
    <row r="39" spans="1:6" x14ac:dyDescent="0.2">
      <c r="A39" s="23" t="s">
        <v>19</v>
      </c>
      <c r="B39" s="60"/>
      <c r="C39" s="60"/>
      <c r="D39" s="60"/>
      <c r="E39" s="61">
        <f t="shared" si="2"/>
        <v>0</v>
      </c>
      <c r="F39" s="8"/>
    </row>
    <row r="40" spans="1:6" x14ac:dyDescent="0.2">
      <c r="A40" s="23" t="s">
        <v>20</v>
      </c>
      <c r="B40" s="60"/>
      <c r="C40" s="60"/>
      <c r="D40" s="60"/>
      <c r="E40" s="61">
        <f t="shared" si="2"/>
        <v>0</v>
      </c>
      <c r="F40" s="8"/>
    </row>
    <row r="41" spans="1:6" ht="15" x14ac:dyDescent="0.25">
      <c r="A41" s="10" t="s">
        <v>15</v>
      </c>
      <c r="B41" s="60">
        <f>B40+B39+B38</f>
        <v>0</v>
      </c>
      <c r="C41" s="60">
        <f>C40+C39+C38</f>
        <v>0</v>
      </c>
      <c r="D41" s="60">
        <f>D40+D39+D38</f>
        <v>0</v>
      </c>
      <c r="E41" s="61">
        <f t="shared" si="2"/>
        <v>0</v>
      </c>
      <c r="F41" s="8"/>
    </row>
    <row r="42" spans="1:6" x14ac:dyDescent="0.2">
      <c r="A42" s="23" t="s">
        <v>21</v>
      </c>
      <c r="B42" s="60">
        <v>1525</v>
      </c>
      <c r="C42" s="60"/>
      <c r="D42" s="60"/>
      <c r="E42" s="61">
        <f t="shared" si="2"/>
        <v>0</v>
      </c>
      <c r="F42" s="8"/>
    </row>
    <row r="43" spans="1:6" x14ac:dyDescent="0.2">
      <c r="A43" s="23" t="s">
        <v>22</v>
      </c>
      <c r="B43" s="60"/>
      <c r="C43" s="60"/>
      <c r="D43" s="60"/>
      <c r="E43" s="61">
        <f t="shared" si="2"/>
        <v>0</v>
      </c>
      <c r="F43" s="8"/>
    </row>
    <row r="44" spans="1:6" x14ac:dyDescent="0.2">
      <c r="A44" s="23" t="s">
        <v>23</v>
      </c>
      <c r="B44" s="60"/>
      <c r="C44" s="60"/>
      <c r="D44" s="60"/>
      <c r="E44" s="61"/>
      <c r="F44" s="8"/>
    </row>
    <row r="45" spans="1:6" x14ac:dyDescent="0.2">
      <c r="A45" s="23" t="s">
        <v>24</v>
      </c>
      <c r="B45" s="60"/>
      <c r="C45" s="60"/>
      <c r="D45" s="60"/>
      <c r="E45" s="61"/>
      <c r="F45" s="8"/>
    </row>
    <row r="46" spans="1:6" ht="15" x14ac:dyDescent="0.25">
      <c r="A46" s="10" t="s">
        <v>16</v>
      </c>
      <c r="B46" s="60">
        <f>B45+B44+B43+B42</f>
        <v>1525</v>
      </c>
      <c r="C46" s="60">
        <f>C45+C44+C43+C42</f>
        <v>0</v>
      </c>
      <c r="D46" s="60">
        <f>D45+D44+D43+D42</f>
        <v>0</v>
      </c>
      <c r="E46" s="61">
        <f t="shared" ref="E46:E51" si="3">D46-C46</f>
        <v>0</v>
      </c>
      <c r="F46" s="8"/>
    </row>
    <row r="47" spans="1:6" x14ac:dyDescent="0.2">
      <c r="A47" s="23" t="s">
        <v>25</v>
      </c>
      <c r="B47" s="60"/>
      <c r="C47" s="60"/>
      <c r="D47" s="60"/>
      <c r="E47" s="61">
        <f t="shared" si="3"/>
        <v>0</v>
      </c>
      <c r="F47" s="8"/>
    </row>
    <row r="48" spans="1:6" x14ac:dyDescent="0.2">
      <c r="A48" s="23" t="s">
        <v>26</v>
      </c>
      <c r="B48" s="60"/>
      <c r="C48" s="60"/>
      <c r="D48" s="60"/>
      <c r="E48" s="61">
        <f t="shared" si="3"/>
        <v>0</v>
      </c>
      <c r="F48" s="8"/>
    </row>
    <row r="49" spans="1:6" x14ac:dyDescent="0.2">
      <c r="A49" s="23" t="s">
        <v>27</v>
      </c>
      <c r="B49" s="60"/>
      <c r="C49" s="60"/>
      <c r="D49" s="60"/>
      <c r="E49" s="61">
        <f t="shared" si="3"/>
        <v>0</v>
      </c>
      <c r="F49" s="8"/>
    </row>
    <row r="50" spans="1:6" ht="15" x14ac:dyDescent="0.25">
      <c r="A50" s="10" t="s">
        <v>17</v>
      </c>
      <c r="B50" s="60">
        <f>B49+B48+B47</f>
        <v>0</v>
      </c>
      <c r="C50" s="60">
        <f>C49+C48+C47</f>
        <v>0</v>
      </c>
      <c r="D50" s="60">
        <f>D49+D48+D47</f>
        <v>0</v>
      </c>
      <c r="E50" s="61">
        <f t="shared" si="3"/>
        <v>0</v>
      </c>
      <c r="F50" s="8"/>
    </row>
    <row r="51" spans="1:6" ht="15" x14ac:dyDescent="0.25">
      <c r="A51" s="27" t="s">
        <v>11</v>
      </c>
      <c r="B51" s="62">
        <f>B50+B46+B41+B37</f>
        <v>24775</v>
      </c>
      <c r="C51" s="62">
        <f>C50+C46+C41+C37</f>
        <v>23100</v>
      </c>
      <c r="D51" s="62">
        <f>D50+D46+D41+D37</f>
        <v>19125</v>
      </c>
      <c r="E51" s="63">
        <f t="shared" si="3"/>
        <v>-3975</v>
      </c>
      <c r="F51" s="8"/>
    </row>
    <row r="52" spans="1:6" ht="15" x14ac:dyDescent="0.25">
      <c r="A52" s="10" t="s">
        <v>69</v>
      </c>
      <c r="B52" s="64"/>
      <c r="C52" s="56"/>
      <c r="D52" s="56"/>
      <c r="E52" s="57"/>
      <c r="F52" s="8"/>
    </row>
    <row r="53" spans="1:6" x14ac:dyDescent="0.2">
      <c r="A53" s="19"/>
      <c r="B53" s="65"/>
      <c r="C53" s="56"/>
      <c r="D53" s="56"/>
      <c r="E53" s="57"/>
      <c r="F53" s="8"/>
    </row>
    <row r="54" spans="1:6" ht="15" x14ac:dyDescent="0.25">
      <c r="A54" s="10" t="s">
        <v>43</v>
      </c>
      <c r="B54" s="65"/>
      <c r="C54" s="56"/>
      <c r="D54" s="56"/>
      <c r="E54" s="57"/>
      <c r="F54" s="8"/>
    </row>
    <row r="55" spans="1:6" ht="15" x14ac:dyDescent="0.25">
      <c r="A55" s="21"/>
      <c r="B55" s="66"/>
      <c r="C55" s="67"/>
      <c r="D55" s="67"/>
      <c r="E55" s="68"/>
      <c r="F55" s="8"/>
    </row>
    <row r="56" spans="1:6" x14ac:dyDescent="0.2">
      <c r="A56" s="23" t="s">
        <v>7</v>
      </c>
      <c r="B56" s="56">
        <v>234443.76</v>
      </c>
      <c r="C56" s="60">
        <v>293706</v>
      </c>
      <c r="D56" s="60">
        <v>277791</v>
      </c>
      <c r="E56" s="60">
        <f t="shared" ref="E56:E65" si="4">D56-C56</f>
        <v>-15915</v>
      </c>
      <c r="F56" s="8"/>
    </row>
    <row r="57" spans="1:6" x14ac:dyDescent="0.2">
      <c r="A57" s="23" t="s">
        <v>8</v>
      </c>
      <c r="B57" s="60"/>
      <c r="C57" s="60"/>
      <c r="D57" s="60"/>
      <c r="E57" s="60">
        <f t="shared" si="4"/>
        <v>0</v>
      </c>
      <c r="F57" s="8"/>
    </row>
    <row r="58" spans="1:6" x14ac:dyDescent="0.2">
      <c r="A58" s="23" t="s">
        <v>9</v>
      </c>
      <c r="B58" s="61"/>
      <c r="C58" s="60"/>
      <c r="D58" s="60"/>
      <c r="E58" s="61">
        <f t="shared" si="4"/>
        <v>0</v>
      </c>
      <c r="F58" s="8"/>
    </row>
    <row r="59" spans="1:6" ht="15" x14ac:dyDescent="0.25">
      <c r="A59" s="10" t="s">
        <v>10</v>
      </c>
      <c r="B59" s="60">
        <f>B58+B57+B56</f>
        <v>234443.76</v>
      </c>
      <c r="C59" s="60">
        <f>C58+C57+C56</f>
        <v>293706</v>
      </c>
      <c r="D59" s="60">
        <f>D58+D57+D56</f>
        <v>277791</v>
      </c>
      <c r="E59" s="61">
        <f t="shared" si="4"/>
        <v>-15915</v>
      </c>
      <c r="F59" s="8"/>
    </row>
    <row r="60" spans="1:6" x14ac:dyDescent="0.2">
      <c r="A60" s="23" t="s">
        <v>18</v>
      </c>
      <c r="B60" s="61"/>
      <c r="C60" s="61"/>
      <c r="D60" s="61"/>
      <c r="E60" s="61">
        <f t="shared" si="4"/>
        <v>0</v>
      </c>
      <c r="F60" s="8"/>
    </row>
    <row r="61" spans="1:6" x14ac:dyDescent="0.2">
      <c r="A61" s="23" t="s">
        <v>19</v>
      </c>
      <c r="B61" s="60">
        <v>40</v>
      </c>
      <c r="C61" s="60">
        <v>2000</v>
      </c>
      <c r="D61" s="60">
        <v>2000</v>
      </c>
      <c r="E61" s="61">
        <f t="shared" si="4"/>
        <v>0</v>
      </c>
      <c r="F61" s="8"/>
    </row>
    <row r="62" spans="1:6" x14ac:dyDescent="0.2">
      <c r="A62" s="23" t="s">
        <v>20</v>
      </c>
      <c r="B62" s="60">
        <v>1306.46</v>
      </c>
      <c r="C62" s="60">
        <v>2000</v>
      </c>
      <c r="D62" s="60">
        <v>2000</v>
      </c>
      <c r="E62" s="61">
        <f t="shared" si="4"/>
        <v>0</v>
      </c>
      <c r="F62" s="8"/>
    </row>
    <row r="63" spans="1:6" ht="15" x14ac:dyDescent="0.25">
      <c r="A63" s="10" t="s">
        <v>15</v>
      </c>
      <c r="B63" s="60">
        <f>B62+B61+B60</f>
        <v>1346.46</v>
      </c>
      <c r="C63" s="60">
        <f>C62+C61+C60</f>
        <v>4000</v>
      </c>
      <c r="D63" s="60">
        <f>D62+D61+D60</f>
        <v>4000</v>
      </c>
      <c r="E63" s="61">
        <f t="shared" si="4"/>
        <v>0</v>
      </c>
      <c r="F63" s="8"/>
    </row>
    <row r="64" spans="1:6" x14ac:dyDescent="0.2">
      <c r="A64" s="23" t="s">
        <v>21</v>
      </c>
      <c r="B64" s="60">
        <v>8143.5</v>
      </c>
      <c r="C64" s="60"/>
      <c r="D64" s="60"/>
      <c r="E64" s="61">
        <f t="shared" si="4"/>
        <v>0</v>
      </c>
      <c r="F64" s="8"/>
    </row>
    <row r="65" spans="1:6" x14ac:dyDescent="0.2">
      <c r="A65" s="23" t="s">
        <v>22</v>
      </c>
      <c r="B65" s="60"/>
      <c r="C65" s="60"/>
      <c r="D65" s="60"/>
      <c r="E65" s="61">
        <f t="shared" si="4"/>
        <v>0</v>
      </c>
      <c r="F65" s="8"/>
    </row>
    <row r="66" spans="1:6" x14ac:dyDescent="0.2">
      <c r="A66" s="23" t="s">
        <v>23</v>
      </c>
      <c r="B66" s="60"/>
      <c r="C66" s="60"/>
      <c r="D66" s="60"/>
      <c r="E66" s="61"/>
      <c r="F66" s="8"/>
    </row>
    <row r="67" spans="1:6" x14ac:dyDescent="0.2">
      <c r="A67" s="23" t="s">
        <v>24</v>
      </c>
      <c r="B67" s="60"/>
      <c r="C67" s="60"/>
      <c r="D67" s="60"/>
      <c r="E67" s="61"/>
      <c r="F67" s="8"/>
    </row>
    <row r="68" spans="1:6" ht="15" x14ac:dyDescent="0.25">
      <c r="A68" s="10" t="s">
        <v>16</v>
      </c>
      <c r="B68" s="60">
        <f>B67+B66+B65+B64</f>
        <v>8143.5</v>
      </c>
      <c r="C68" s="60">
        <f>C67+C66+C65+C64</f>
        <v>0</v>
      </c>
      <c r="D68" s="60">
        <f>D67+D66+D65+D64</f>
        <v>0</v>
      </c>
      <c r="E68" s="61">
        <f t="shared" ref="E68:E73" si="5">D68-C68</f>
        <v>0</v>
      </c>
      <c r="F68" s="8"/>
    </row>
    <row r="69" spans="1:6" x14ac:dyDescent="0.2">
      <c r="A69" s="23" t="s">
        <v>25</v>
      </c>
      <c r="B69" s="60"/>
      <c r="C69" s="60"/>
      <c r="D69" s="60"/>
      <c r="E69" s="61">
        <f t="shared" si="5"/>
        <v>0</v>
      </c>
      <c r="F69" s="8"/>
    </row>
    <row r="70" spans="1:6" x14ac:dyDescent="0.2">
      <c r="A70" s="23" t="s">
        <v>26</v>
      </c>
      <c r="B70" s="60"/>
      <c r="C70" s="60"/>
      <c r="D70" s="60"/>
      <c r="E70" s="61">
        <f t="shared" si="5"/>
        <v>0</v>
      </c>
      <c r="F70" s="8"/>
    </row>
    <row r="71" spans="1:6" x14ac:dyDescent="0.2">
      <c r="A71" s="23" t="s">
        <v>27</v>
      </c>
      <c r="B71" s="60"/>
      <c r="C71" s="60"/>
      <c r="D71" s="60"/>
      <c r="E71" s="61">
        <f t="shared" si="5"/>
        <v>0</v>
      </c>
      <c r="F71" s="8"/>
    </row>
    <row r="72" spans="1:6" ht="15" x14ac:dyDescent="0.25">
      <c r="A72" s="10" t="s">
        <v>17</v>
      </c>
      <c r="B72" s="60">
        <f>B71+B70+B69</f>
        <v>0</v>
      </c>
      <c r="C72" s="60">
        <f>C71+C70+C69</f>
        <v>0</v>
      </c>
      <c r="D72" s="60">
        <f>D71+D70+D69</f>
        <v>0</v>
      </c>
      <c r="E72" s="61">
        <f t="shared" si="5"/>
        <v>0</v>
      </c>
      <c r="F72" s="8"/>
    </row>
    <row r="73" spans="1:6" ht="15" x14ac:dyDescent="0.25">
      <c r="A73" s="27" t="s">
        <v>11</v>
      </c>
      <c r="B73" s="62">
        <f>B72+B68+B63+B59</f>
        <v>243933.72</v>
      </c>
      <c r="C73" s="62">
        <f>C72+C68+C63+C59</f>
        <v>297706</v>
      </c>
      <c r="D73" s="62">
        <f>D72+D68+D63+D59</f>
        <v>281791</v>
      </c>
      <c r="E73" s="63">
        <f t="shared" si="5"/>
        <v>-15915</v>
      </c>
      <c r="F73" s="8"/>
    </row>
    <row r="74" spans="1:6" ht="15" x14ac:dyDescent="0.25">
      <c r="A74" s="10" t="s">
        <v>70</v>
      </c>
      <c r="B74" s="64"/>
      <c r="C74" s="56"/>
      <c r="D74" s="56"/>
      <c r="E74" s="57"/>
      <c r="F74" s="8"/>
    </row>
    <row r="75" spans="1:6" x14ac:dyDescent="0.2">
      <c r="A75" s="19"/>
      <c r="B75" s="65"/>
      <c r="C75" s="56"/>
      <c r="D75" s="56"/>
      <c r="E75" s="57"/>
      <c r="F75" s="8"/>
    </row>
    <row r="76" spans="1:6" ht="15" x14ac:dyDescent="0.25">
      <c r="A76" s="10" t="s">
        <v>43</v>
      </c>
      <c r="B76" s="65"/>
      <c r="C76" s="56"/>
      <c r="D76" s="56"/>
      <c r="E76" s="57"/>
      <c r="F76" s="8"/>
    </row>
    <row r="77" spans="1:6" ht="15" x14ac:dyDescent="0.25">
      <c r="A77" s="21"/>
      <c r="B77" s="66"/>
      <c r="C77" s="67"/>
      <c r="D77" s="67"/>
      <c r="E77" s="68"/>
      <c r="F77" s="8"/>
    </row>
    <row r="78" spans="1:6" x14ac:dyDescent="0.2">
      <c r="A78" s="23" t="s">
        <v>7</v>
      </c>
      <c r="B78" s="56">
        <v>38325</v>
      </c>
      <c r="C78" s="60">
        <v>41025</v>
      </c>
      <c r="D78" s="60">
        <v>27675</v>
      </c>
      <c r="E78" s="60">
        <f t="shared" ref="E78:E87" si="6">D78-C78</f>
        <v>-13350</v>
      </c>
      <c r="F78" s="8"/>
    </row>
    <row r="79" spans="1:6" x14ac:dyDescent="0.2">
      <c r="A79" s="23" t="s">
        <v>8</v>
      </c>
      <c r="B79" s="60"/>
      <c r="C79" s="60"/>
      <c r="D79" s="60"/>
      <c r="E79" s="60">
        <f t="shared" si="6"/>
        <v>0</v>
      </c>
      <c r="F79" s="8"/>
    </row>
    <row r="80" spans="1:6" x14ac:dyDescent="0.2">
      <c r="A80" s="23" t="s">
        <v>9</v>
      </c>
      <c r="B80" s="61"/>
      <c r="C80" s="60"/>
      <c r="D80" s="60"/>
      <c r="E80" s="61">
        <f t="shared" si="6"/>
        <v>0</v>
      </c>
      <c r="F80" s="8"/>
    </row>
    <row r="81" spans="1:6" ht="15" x14ac:dyDescent="0.25">
      <c r="A81" s="10" t="s">
        <v>10</v>
      </c>
      <c r="B81" s="60">
        <f>B80+B79+B78</f>
        <v>38325</v>
      </c>
      <c r="C81" s="60">
        <f>C80+C79+C78</f>
        <v>41025</v>
      </c>
      <c r="D81" s="60">
        <f>D80+D79+D78</f>
        <v>27675</v>
      </c>
      <c r="E81" s="61">
        <f t="shared" si="6"/>
        <v>-13350</v>
      </c>
      <c r="F81" s="8"/>
    </row>
    <row r="82" spans="1:6" x14ac:dyDescent="0.2">
      <c r="A82" s="23" t="s">
        <v>18</v>
      </c>
      <c r="B82" s="61"/>
      <c r="C82" s="61"/>
      <c r="D82" s="61"/>
      <c r="E82" s="61">
        <f t="shared" si="6"/>
        <v>0</v>
      </c>
      <c r="F82" s="8"/>
    </row>
    <row r="83" spans="1:6" x14ac:dyDescent="0.2">
      <c r="A83" s="23" t="s">
        <v>19</v>
      </c>
      <c r="B83" s="60"/>
      <c r="C83" s="60"/>
      <c r="D83" s="60"/>
      <c r="E83" s="61">
        <f t="shared" si="6"/>
        <v>0</v>
      </c>
      <c r="F83" s="8"/>
    </row>
    <row r="84" spans="1:6" x14ac:dyDescent="0.2">
      <c r="A84" s="23" t="s">
        <v>20</v>
      </c>
      <c r="B84" s="60"/>
      <c r="C84" s="60"/>
      <c r="D84" s="60"/>
      <c r="E84" s="61">
        <f t="shared" si="6"/>
        <v>0</v>
      </c>
      <c r="F84" s="8"/>
    </row>
    <row r="85" spans="1:6" ht="15" x14ac:dyDescent="0.25">
      <c r="A85" s="10" t="s">
        <v>15</v>
      </c>
      <c r="B85" s="60">
        <f>B84+B83+B82</f>
        <v>0</v>
      </c>
      <c r="C85" s="60">
        <f>C84+C83+C82</f>
        <v>0</v>
      </c>
      <c r="D85" s="60">
        <f>D84+D83+D82</f>
        <v>0</v>
      </c>
      <c r="E85" s="61">
        <f t="shared" si="6"/>
        <v>0</v>
      </c>
      <c r="F85" s="8"/>
    </row>
    <row r="86" spans="1:6" x14ac:dyDescent="0.2">
      <c r="A86" s="23" t="s">
        <v>21</v>
      </c>
      <c r="B86" s="60"/>
      <c r="C86" s="60"/>
      <c r="D86" s="60"/>
      <c r="E86" s="61">
        <f t="shared" si="6"/>
        <v>0</v>
      </c>
      <c r="F86" s="8"/>
    </row>
    <row r="87" spans="1:6" x14ac:dyDescent="0.2">
      <c r="A87" s="23" t="s">
        <v>22</v>
      </c>
      <c r="B87" s="60"/>
      <c r="C87" s="60"/>
      <c r="D87" s="60"/>
      <c r="E87" s="61">
        <f t="shared" si="6"/>
        <v>0</v>
      </c>
      <c r="F87" s="8"/>
    </row>
    <row r="88" spans="1:6" x14ac:dyDescent="0.2">
      <c r="A88" s="23" t="s">
        <v>23</v>
      </c>
      <c r="B88" s="60"/>
      <c r="C88" s="60"/>
      <c r="D88" s="60"/>
      <c r="E88" s="61"/>
      <c r="F88" s="8"/>
    </row>
    <row r="89" spans="1:6" x14ac:dyDescent="0.2">
      <c r="A89" s="23" t="s">
        <v>24</v>
      </c>
      <c r="B89" s="60"/>
      <c r="C89" s="60"/>
      <c r="D89" s="60"/>
      <c r="E89" s="61"/>
      <c r="F89" s="8"/>
    </row>
    <row r="90" spans="1:6" ht="15" x14ac:dyDescent="0.25">
      <c r="A90" s="10" t="s">
        <v>16</v>
      </c>
      <c r="B90" s="60">
        <f>B89+B88+B87+B86</f>
        <v>0</v>
      </c>
      <c r="C90" s="60">
        <f>C89+C88+C87+C86</f>
        <v>0</v>
      </c>
      <c r="D90" s="60">
        <f>D89+D88+D87+D86</f>
        <v>0</v>
      </c>
      <c r="E90" s="61">
        <f t="shared" ref="E90:E95" si="7">D90-C90</f>
        <v>0</v>
      </c>
      <c r="F90" s="8"/>
    </row>
    <row r="91" spans="1:6" x14ac:dyDescent="0.2">
      <c r="A91" s="23" t="s">
        <v>25</v>
      </c>
      <c r="B91" s="60"/>
      <c r="C91" s="60"/>
      <c r="D91" s="60"/>
      <c r="E91" s="61">
        <f t="shared" si="7"/>
        <v>0</v>
      </c>
      <c r="F91" s="8"/>
    </row>
    <row r="92" spans="1:6" x14ac:dyDescent="0.2">
      <c r="A92" s="23" t="s">
        <v>26</v>
      </c>
      <c r="B92" s="60"/>
      <c r="C92" s="60"/>
      <c r="D92" s="60"/>
      <c r="E92" s="61">
        <f t="shared" si="7"/>
        <v>0</v>
      </c>
      <c r="F92" s="8"/>
    </row>
    <row r="93" spans="1:6" x14ac:dyDescent="0.2">
      <c r="A93" s="23" t="s">
        <v>27</v>
      </c>
      <c r="B93" s="60"/>
      <c r="C93" s="60"/>
      <c r="D93" s="60"/>
      <c r="E93" s="61">
        <f t="shared" si="7"/>
        <v>0</v>
      </c>
      <c r="F93" s="8"/>
    </row>
    <row r="94" spans="1:6" ht="15" x14ac:dyDescent="0.25">
      <c r="A94" s="10" t="s">
        <v>17</v>
      </c>
      <c r="B94" s="60">
        <f>B93+B92+B91</f>
        <v>0</v>
      </c>
      <c r="C94" s="60">
        <f>C93+C92+C91</f>
        <v>0</v>
      </c>
      <c r="D94" s="60">
        <f>D93+D92+D91</f>
        <v>0</v>
      </c>
      <c r="E94" s="61">
        <f t="shared" si="7"/>
        <v>0</v>
      </c>
      <c r="F94" s="8"/>
    </row>
    <row r="95" spans="1:6" ht="15" x14ac:dyDescent="0.25">
      <c r="A95" s="27" t="s">
        <v>11</v>
      </c>
      <c r="B95" s="62">
        <f>B94+B90+B85+B81</f>
        <v>38325</v>
      </c>
      <c r="C95" s="62">
        <f>C94+C90+C85+C81</f>
        <v>41025</v>
      </c>
      <c r="D95" s="62">
        <f>D94+D90+D85+D81</f>
        <v>27675</v>
      </c>
      <c r="E95" s="63">
        <f t="shared" si="7"/>
        <v>-13350</v>
      </c>
      <c r="F95" s="8"/>
    </row>
    <row r="96" spans="1:6" ht="15" x14ac:dyDescent="0.25">
      <c r="A96" s="10" t="s">
        <v>71</v>
      </c>
      <c r="B96" s="64"/>
      <c r="C96" s="56"/>
      <c r="D96" s="56"/>
      <c r="E96" s="57"/>
      <c r="F96" s="8"/>
    </row>
    <row r="97" spans="1:6" x14ac:dyDescent="0.2">
      <c r="A97" s="19"/>
      <c r="B97" s="65"/>
      <c r="C97" s="56"/>
      <c r="D97" s="56"/>
      <c r="E97" s="57"/>
      <c r="F97" s="8"/>
    </row>
    <row r="98" spans="1:6" ht="15" x14ac:dyDescent="0.25">
      <c r="A98" s="10" t="s">
        <v>43</v>
      </c>
      <c r="B98" s="65"/>
      <c r="C98" s="56"/>
      <c r="D98" s="56"/>
      <c r="E98" s="57"/>
      <c r="F98" s="8"/>
    </row>
    <row r="99" spans="1:6" ht="15" x14ac:dyDescent="0.25">
      <c r="A99" s="21"/>
      <c r="B99" s="66"/>
      <c r="C99" s="67"/>
      <c r="D99" s="67"/>
      <c r="E99" s="68"/>
      <c r="F99" s="8"/>
    </row>
    <row r="100" spans="1:6" x14ac:dyDescent="0.2">
      <c r="A100" s="23" t="s">
        <v>7</v>
      </c>
      <c r="B100" s="56">
        <v>417546.28</v>
      </c>
      <c r="C100" s="60">
        <v>444095</v>
      </c>
      <c r="D100" s="60">
        <v>421761</v>
      </c>
      <c r="E100" s="60">
        <f t="shared" ref="E100:E109" si="8">D100-C100</f>
        <v>-22334</v>
      </c>
      <c r="F100" s="8"/>
    </row>
    <row r="101" spans="1:6" x14ac:dyDescent="0.2">
      <c r="A101" s="23" t="s">
        <v>8</v>
      </c>
      <c r="B101" s="60"/>
      <c r="C101" s="60"/>
      <c r="D101" s="60"/>
      <c r="E101" s="60">
        <f t="shared" si="8"/>
        <v>0</v>
      </c>
      <c r="F101" s="8"/>
    </row>
    <row r="102" spans="1:6" x14ac:dyDescent="0.2">
      <c r="A102" s="23" t="s">
        <v>9</v>
      </c>
      <c r="B102" s="61"/>
      <c r="C102" s="60"/>
      <c r="D102" s="60"/>
      <c r="E102" s="61">
        <f t="shared" si="8"/>
        <v>0</v>
      </c>
      <c r="F102" s="8"/>
    </row>
    <row r="103" spans="1:6" ht="15" x14ac:dyDescent="0.25">
      <c r="A103" s="10" t="s">
        <v>10</v>
      </c>
      <c r="B103" s="60">
        <f>B102+B101+B100</f>
        <v>417546.28</v>
      </c>
      <c r="C103" s="60">
        <f>C102+C101+C100</f>
        <v>444095</v>
      </c>
      <c r="D103" s="60">
        <f>D102+D101+D100</f>
        <v>421761</v>
      </c>
      <c r="E103" s="61">
        <f t="shared" si="8"/>
        <v>-22334</v>
      </c>
      <c r="F103" s="8"/>
    </row>
    <row r="104" spans="1:6" x14ac:dyDescent="0.2">
      <c r="A104" s="23" t="s">
        <v>18</v>
      </c>
      <c r="B104" s="61"/>
      <c r="C104" s="61"/>
      <c r="D104" s="61"/>
      <c r="E104" s="61">
        <f t="shared" si="8"/>
        <v>0</v>
      </c>
      <c r="F104" s="8"/>
    </row>
    <row r="105" spans="1:6" x14ac:dyDescent="0.2">
      <c r="A105" s="23" t="s">
        <v>19</v>
      </c>
      <c r="B105" s="60">
        <v>1.1000000000000001</v>
      </c>
      <c r="C105" s="60">
        <v>2000</v>
      </c>
      <c r="D105" s="60">
        <v>2500</v>
      </c>
      <c r="E105" s="61">
        <f t="shared" si="8"/>
        <v>500</v>
      </c>
      <c r="F105" s="8"/>
    </row>
    <row r="106" spans="1:6" x14ac:dyDescent="0.2">
      <c r="A106" s="23" t="s">
        <v>20</v>
      </c>
      <c r="B106" s="60">
        <v>1064.32</v>
      </c>
      <c r="C106" s="60">
        <v>2000</v>
      </c>
      <c r="D106" s="60">
        <v>2500</v>
      </c>
      <c r="E106" s="61">
        <f t="shared" si="8"/>
        <v>500</v>
      </c>
      <c r="F106" s="8"/>
    </row>
    <row r="107" spans="1:6" ht="15" x14ac:dyDescent="0.25">
      <c r="A107" s="10" t="s">
        <v>15</v>
      </c>
      <c r="B107" s="60">
        <f>B106+B105+B104</f>
        <v>1065.4199999999998</v>
      </c>
      <c r="C107" s="60">
        <f>C106+C105+C104</f>
        <v>4000</v>
      </c>
      <c r="D107" s="60">
        <f>D106+D105+D104</f>
        <v>5000</v>
      </c>
      <c r="E107" s="61">
        <f t="shared" si="8"/>
        <v>1000</v>
      </c>
      <c r="F107" s="8"/>
    </row>
    <row r="108" spans="1:6" x14ac:dyDescent="0.2">
      <c r="A108" s="23" t="s">
        <v>21</v>
      </c>
      <c r="B108" s="60">
        <v>1001.52</v>
      </c>
      <c r="C108" s="60"/>
      <c r="D108" s="60"/>
      <c r="E108" s="61">
        <f t="shared" si="8"/>
        <v>0</v>
      </c>
      <c r="F108" s="8"/>
    </row>
    <row r="109" spans="1:6" x14ac:dyDescent="0.2">
      <c r="A109" s="23" t="s">
        <v>22</v>
      </c>
      <c r="B109" s="60"/>
      <c r="C109" s="60"/>
      <c r="D109" s="60"/>
      <c r="E109" s="61">
        <f t="shared" si="8"/>
        <v>0</v>
      </c>
      <c r="F109" s="8"/>
    </row>
    <row r="110" spans="1:6" x14ac:dyDescent="0.2">
      <c r="A110" s="23" t="s">
        <v>23</v>
      </c>
      <c r="B110" s="60"/>
      <c r="C110" s="60"/>
      <c r="D110" s="60"/>
      <c r="E110" s="61"/>
      <c r="F110" s="8"/>
    </row>
    <row r="111" spans="1:6" x14ac:dyDescent="0.2">
      <c r="A111" s="23" t="s">
        <v>24</v>
      </c>
      <c r="B111" s="60"/>
      <c r="C111" s="60"/>
      <c r="D111" s="60"/>
      <c r="E111" s="61"/>
      <c r="F111" s="8"/>
    </row>
    <row r="112" spans="1:6" ht="15" x14ac:dyDescent="0.25">
      <c r="A112" s="10" t="s">
        <v>16</v>
      </c>
      <c r="B112" s="60">
        <f>B111+B110+B109+B108</f>
        <v>1001.52</v>
      </c>
      <c r="C112" s="60">
        <f>C111+C110+C109+C108</f>
        <v>0</v>
      </c>
      <c r="D112" s="60">
        <f>D111+D110+D109+D108</f>
        <v>0</v>
      </c>
      <c r="E112" s="61">
        <f t="shared" ref="E112:E117" si="9">D112-C112</f>
        <v>0</v>
      </c>
      <c r="F112" s="8"/>
    </row>
    <row r="113" spans="1:6" x14ac:dyDescent="0.2">
      <c r="A113" s="23" t="s">
        <v>25</v>
      </c>
      <c r="B113" s="60"/>
      <c r="C113" s="60"/>
      <c r="D113" s="60"/>
      <c r="E113" s="61">
        <f t="shared" si="9"/>
        <v>0</v>
      </c>
      <c r="F113" s="8"/>
    </row>
    <row r="114" spans="1:6" x14ac:dyDescent="0.2">
      <c r="A114" s="23" t="s">
        <v>26</v>
      </c>
      <c r="B114" s="60"/>
      <c r="C114" s="60"/>
      <c r="D114" s="60"/>
      <c r="E114" s="61">
        <f t="shared" si="9"/>
        <v>0</v>
      </c>
      <c r="F114" s="8"/>
    </row>
    <row r="115" spans="1:6" x14ac:dyDescent="0.2">
      <c r="A115" s="23" t="s">
        <v>27</v>
      </c>
      <c r="B115" s="60"/>
      <c r="C115" s="60"/>
      <c r="D115" s="60"/>
      <c r="E115" s="61">
        <f t="shared" si="9"/>
        <v>0</v>
      </c>
      <c r="F115" s="8"/>
    </row>
    <row r="116" spans="1:6" ht="15" x14ac:dyDescent="0.25">
      <c r="A116" s="10" t="s">
        <v>17</v>
      </c>
      <c r="B116" s="60">
        <f>B115+B114+B113</f>
        <v>0</v>
      </c>
      <c r="C116" s="60">
        <f>C115+C114+C113</f>
        <v>0</v>
      </c>
      <c r="D116" s="60">
        <f>D115+D114+D113</f>
        <v>0</v>
      </c>
      <c r="E116" s="61">
        <f t="shared" si="9"/>
        <v>0</v>
      </c>
      <c r="F116" s="8"/>
    </row>
    <row r="117" spans="1:6" ht="15" x14ac:dyDescent="0.25">
      <c r="A117" s="27" t="s">
        <v>11</v>
      </c>
      <c r="B117" s="62">
        <f>B116+B112+B107+B103</f>
        <v>419613.22000000003</v>
      </c>
      <c r="C117" s="62">
        <f>C116+C112+C107+C103</f>
        <v>448095</v>
      </c>
      <c r="D117" s="62">
        <f>D116+D112+D107+D103</f>
        <v>426761</v>
      </c>
      <c r="E117" s="63">
        <f t="shared" si="9"/>
        <v>-21334</v>
      </c>
      <c r="F117" s="8"/>
    </row>
    <row r="118" spans="1:6" ht="15" x14ac:dyDescent="0.25">
      <c r="A118" s="10" t="s">
        <v>72</v>
      </c>
      <c r="B118" s="64"/>
      <c r="C118" s="56"/>
      <c r="D118" s="56"/>
      <c r="E118" s="57"/>
      <c r="F118" s="8"/>
    </row>
    <row r="119" spans="1:6" x14ac:dyDescent="0.2">
      <c r="A119" s="19"/>
      <c r="B119" s="65"/>
      <c r="C119" s="56"/>
      <c r="D119" s="56"/>
      <c r="E119" s="57"/>
      <c r="F119" s="8"/>
    </row>
    <row r="120" spans="1:6" ht="15" x14ac:dyDescent="0.25">
      <c r="A120" s="10" t="s">
        <v>43</v>
      </c>
      <c r="B120" s="65"/>
      <c r="C120" s="56"/>
      <c r="D120" s="56"/>
      <c r="E120" s="57"/>
      <c r="F120" s="8"/>
    </row>
    <row r="121" spans="1:6" ht="15" x14ac:dyDescent="0.25">
      <c r="A121" s="21"/>
      <c r="B121" s="66"/>
      <c r="C121" s="67"/>
      <c r="D121" s="67"/>
      <c r="E121" s="68"/>
      <c r="F121" s="8"/>
    </row>
    <row r="122" spans="1:6" x14ac:dyDescent="0.2">
      <c r="A122" s="23" t="s">
        <v>7</v>
      </c>
      <c r="B122" s="56">
        <v>24153</v>
      </c>
      <c r="C122" s="60">
        <v>23853</v>
      </c>
      <c r="D122" s="60">
        <v>28353</v>
      </c>
      <c r="E122" s="60">
        <f t="shared" ref="E122:E131" si="10">D122-C122</f>
        <v>4500</v>
      </c>
      <c r="F122" s="8"/>
    </row>
    <row r="123" spans="1:6" x14ac:dyDescent="0.2">
      <c r="A123" s="23" t="s">
        <v>8</v>
      </c>
      <c r="B123" s="60"/>
      <c r="C123" s="60"/>
      <c r="D123" s="60"/>
      <c r="E123" s="60">
        <f t="shared" si="10"/>
        <v>0</v>
      </c>
      <c r="F123" s="8"/>
    </row>
    <row r="124" spans="1:6" x14ac:dyDescent="0.2">
      <c r="A124" s="23" t="s">
        <v>9</v>
      </c>
      <c r="B124" s="61"/>
      <c r="C124" s="60"/>
      <c r="D124" s="60"/>
      <c r="E124" s="61">
        <f t="shared" si="10"/>
        <v>0</v>
      </c>
      <c r="F124" s="8"/>
    </row>
    <row r="125" spans="1:6" ht="15" x14ac:dyDescent="0.25">
      <c r="A125" s="10" t="s">
        <v>10</v>
      </c>
      <c r="B125" s="60">
        <f>B124+B123+B122</f>
        <v>24153</v>
      </c>
      <c r="C125" s="60">
        <f>C124+C123+C122</f>
        <v>23853</v>
      </c>
      <c r="D125" s="60">
        <f>D124+D123+D122</f>
        <v>28353</v>
      </c>
      <c r="E125" s="61">
        <f t="shared" si="10"/>
        <v>4500</v>
      </c>
      <c r="F125" s="8"/>
    </row>
    <row r="126" spans="1:6" x14ac:dyDescent="0.2">
      <c r="A126" s="23" t="s">
        <v>18</v>
      </c>
      <c r="B126" s="61"/>
      <c r="C126" s="61"/>
      <c r="D126" s="61"/>
      <c r="E126" s="61">
        <f t="shared" si="10"/>
        <v>0</v>
      </c>
      <c r="F126" s="8"/>
    </row>
    <row r="127" spans="1:6" x14ac:dyDescent="0.2">
      <c r="A127" s="23" t="s">
        <v>19</v>
      </c>
      <c r="B127" s="60"/>
      <c r="C127" s="60"/>
      <c r="D127" s="60"/>
      <c r="E127" s="61">
        <f t="shared" si="10"/>
        <v>0</v>
      </c>
      <c r="F127" s="8"/>
    </row>
    <row r="128" spans="1:6" x14ac:dyDescent="0.2">
      <c r="A128" s="23" t="s">
        <v>20</v>
      </c>
      <c r="B128" s="60"/>
      <c r="C128" s="60"/>
      <c r="D128" s="60"/>
      <c r="E128" s="61">
        <f t="shared" si="10"/>
        <v>0</v>
      </c>
      <c r="F128" s="8"/>
    </row>
    <row r="129" spans="1:6" ht="15" x14ac:dyDescent="0.25">
      <c r="A129" s="10" t="s">
        <v>15</v>
      </c>
      <c r="B129" s="60">
        <f>B128+B127+B126</f>
        <v>0</v>
      </c>
      <c r="C129" s="60">
        <f>C128+C127+C126</f>
        <v>0</v>
      </c>
      <c r="D129" s="60">
        <f>D128+D127+D126</f>
        <v>0</v>
      </c>
      <c r="E129" s="61">
        <f t="shared" si="10"/>
        <v>0</v>
      </c>
      <c r="F129" s="8"/>
    </row>
    <row r="130" spans="1:6" x14ac:dyDescent="0.2">
      <c r="A130" s="23" t="s">
        <v>21</v>
      </c>
      <c r="B130" s="60"/>
      <c r="C130" s="60"/>
      <c r="D130" s="60"/>
      <c r="E130" s="61">
        <f t="shared" si="10"/>
        <v>0</v>
      </c>
      <c r="F130" s="8"/>
    </row>
    <row r="131" spans="1:6" x14ac:dyDescent="0.2">
      <c r="A131" s="23" t="s">
        <v>22</v>
      </c>
      <c r="B131" s="60"/>
      <c r="C131" s="60"/>
      <c r="D131" s="60"/>
      <c r="E131" s="61">
        <f t="shared" si="10"/>
        <v>0</v>
      </c>
      <c r="F131" s="8"/>
    </row>
    <row r="132" spans="1:6" x14ac:dyDescent="0.2">
      <c r="A132" s="23" t="s">
        <v>23</v>
      </c>
      <c r="B132" s="60"/>
      <c r="C132" s="60"/>
      <c r="D132" s="60"/>
      <c r="E132" s="61"/>
      <c r="F132" s="8"/>
    </row>
    <row r="133" spans="1:6" x14ac:dyDescent="0.2">
      <c r="A133" s="23" t="s">
        <v>24</v>
      </c>
      <c r="B133" s="60"/>
      <c r="C133" s="60"/>
      <c r="D133" s="60"/>
      <c r="E133" s="61"/>
      <c r="F133" s="8"/>
    </row>
    <row r="134" spans="1:6" ht="15" x14ac:dyDescent="0.25">
      <c r="A134" s="10" t="s">
        <v>16</v>
      </c>
      <c r="B134" s="60">
        <f>B133+B132+B131+B130</f>
        <v>0</v>
      </c>
      <c r="C134" s="60">
        <f>C133+C132+C131+C130</f>
        <v>0</v>
      </c>
      <c r="D134" s="60">
        <f>D133+D132+D131+D130</f>
        <v>0</v>
      </c>
      <c r="E134" s="61">
        <f t="shared" ref="E134:E139" si="11">D134-C134</f>
        <v>0</v>
      </c>
      <c r="F134" s="8"/>
    </row>
    <row r="135" spans="1:6" x14ac:dyDescent="0.2">
      <c r="A135" s="23" t="s">
        <v>25</v>
      </c>
      <c r="B135" s="60"/>
      <c r="C135" s="60"/>
      <c r="D135" s="60"/>
      <c r="E135" s="61">
        <f t="shared" si="11"/>
        <v>0</v>
      </c>
      <c r="F135" s="8"/>
    </row>
    <row r="136" spans="1:6" x14ac:dyDescent="0.2">
      <c r="A136" s="23" t="s">
        <v>26</v>
      </c>
      <c r="B136" s="60"/>
      <c r="C136" s="60"/>
      <c r="D136" s="60"/>
      <c r="E136" s="61">
        <f t="shared" si="11"/>
        <v>0</v>
      </c>
      <c r="F136" s="8"/>
    </row>
    <row r="137" spans="1:6" x14ac:dyDescent="0.2">
      <c r="A137" s="23" t="s">
        <v>27</v>
      </c>
      <c r="B137" s="60"/>
      <c r="C137" s="60"/>
      <c r="D137" s="60"/>
      <c r="E137" s="61">
        <f t="shared" si="11"/>
        <v>0</v>
      </c>
      <c r="F137" s="8"/>
    </row>
    <row r="138" spans="1:6" ht="15" x14ac:dyDescent="0.25">
      <c r="A138" s="10" t="s">
        <v>17</v>
      </c>
      <c r="B138" s="60">
        <f>B137+B136+B135</f>
        <v>0</v>
      </c>
      <c r="C138" s="60">
        <f>C137+C136+C135</f>
        <v>0</v>
      </c>
      <c r="D138" s="60">
        <f>D137+D136+D135</f>
        <v>0</v>
      </c>
      <c r="E138" s="61">
        <f t="shared" si="11"/>
        <v>0</v>
      </c>
      <c r="F138" s="8"/>
    </row>
    <row r="139" spans="1:6" ht="15" x14ac:dyDescent="0.25">
      <c r="A139" s="27" t="s">
        <v>11</v>
      </c>
      <c r="B139" s="62">
        <f>B138+B134+B129+B125</f>
        <v>24153</v>
      </c>
      <c r="C139" s="62">
        <f>C138+C134+C129+C125</f>
        <v>23853</v>
      </c>
      <c r="D139" s="62">
        <f>D138+D134+D129+D125</f>
        <v>28353</v>
      </c>
      <c r="E139" s="63">
        <f t="shared" si="11"/>
        <v>4500</v>
      </c>
      <c r="F139" s="8"/>
    </row>
    <row r="140" spans="1:6" ht="15" x14ac:dyDescent="0.25">
      <c r="A140" s="10"/>
      <c r="B140" s="60"/>
      <c r="C140" s="60"/>
      <c r="D140" s="60"/>
      <c r="E140" s="69"/>
      <c r="F140" s="8"/>
    </row>
    <row r="141" spans="1:6" ht="15" x14ac:dyDescent="0.25">
      <c r="A141" s="30" t="s">
        <v>73</v>
      </c>
      <c r="B141" s="56"/>
      <c r="C141" s="56"/>
      <c r="D141" s="56"/>
      <c r="E141" s="52"/>
      <c r="F141" s="8"/>
    </row>
    <row r="142" spans="1:6" x14ac:dyDescent="0.2">
      <c r="A142" s="31"/>
      <c r="B142" s="67"/>
      <c r="C142" s="67"/>
      <c r="D142" s="67"/>
      <c r="E142" s="70"/>
      <c r="F142" s="8"/>
    </row>
    <row r="143" spans="1:6" x14ac:dyDescent="0.2">
      <c r="A143" s="23" t="s">
        <v>7</v>
      </c>
      <c r="B143" s="60">
        <f t="shared" ref="B143:D160" si="12">B12+B34+B56+B78+B100+B122</f>
        <v>990885.49</v>
      </c>
      <c r="C143" s="60">
        <f t="shared" si="12"/>
        <v>1103259</v>
      </c>
      <c r="D143" s="60">
        <f t="shared" si="12"/>
        <v>1042959</v>
      </c>
      <c r="E143" s="60">
        <f>D143-C143</f>
        <v>-60300</v>
      </c>
      <c r="F143" s="8"/>
    </row>
    <row r="144" spans="1:6" x14ac:dyDescent="0.2">
      <c r="A144" s="23" t="s">
        <v>8</v>
      </c>
      <c r="B144" s="60">
        <f t="shared" si="12"/>
        <v>0</v>
      </c>
      <c r="C144" s="60">
        <f t="shared" si="12"/>
        <v>0</v>
      </c>
      <c r="D144" s="60">
        <f t="shared" si="12"/>
        <v>0</v>
      </c>
      <c r="E144" s="60">
        <f t="shared" ref="E144:E160" si="13">D144-C144</f>
        <v>0</v>
      </c>
      <c r="F144" s="8"/>
    </row>
    <row r="145" spans="1:6" x14ac:dyDescent="0.2">
      <c r="A145" s="23" t="s">
        <v>9</v>
      </c>
      <c r="B145" s="60">
        <f t="shared" si="12"/>
        <v>0</v>
      </c>
      <c r="C145" s="60">
        <f t="shared" si="12"/>
        <v>0</v>
      </c>
      <c r="D145" s="60">
        <f t="shared" si="12"/>
        <v>0</v>
      </c>
      <c r="E145" s="60">
        <f t="shared" si="13"/>
        <v>0</v>
      </c>
      <c r="F145" s="8"/>
    </row>
    <row r="146" spans="1:6" ht="15" x14ac:dyDescent="0.25">
      <c r="A146" s="10" t="s">
        <v>10</v>
      </c>
      <c r="B146" s="60">
        <f t="shared" si="12"/>
        <v>990885.49</v>
      </c>
      <c r="C146" s="60">
        <f t="shared" si="12"/>
        <v>1103259</v>
      </c>
      <c r="D146" s="60">
        <f t="shared" si="12"/>
        <v>1042959</v>
      </c>
      <c r="E146" s="60">
        <f t="shared" si="13"/>
        <v>-60300</v>
      </c>
      <c r="F146" s="8"/>
    </row>
    <row r="147" spans="1:6" x14ac:dyDescent="0.2">
      <c r="A147" s="23" t="s">
        <v>18</v>
      </c>
      <c r="B147" s="60">
        <f t="shared" si="12"/>
        <v>0</v>
      </c>
      <c r="C147" s="60">
        <f t="shared" si="12"/>
        <v>0</v>
      </c>
      <c r="D147" s="60">
        <f t="shared" si="12"/>
        <v>0</v>
      </c>
      <c r="E147" s="60">
        <f t="shared" si="13"/>
        <v>0</v>
      </c>
      <c r="F147" s="8"/>
    </row>
    <row r="148" spans="1:6" x14ac:dyDescent="0.2">
      <c r="A148" s="23" t="s">
        <v>19</v>
      </c>
      <c r="B148" s="60">
        <f t="shared" si="12"/>
        <v>41.7</v>
      </c>
      <c r="C148" s="60">
        <f t="shared" si="12"/>
        <v>6000</v>
      </c>
      <c r="D148" s="60">
        <f t="shared" si="12"/>
        <v>6500</v>
      </c>
      <c r="E148" s="60">
        <f t="shared" si="13"/>
        <v>500</v>
      </c>
      <c r="F148" s="8"/>
    </row>
    <row r="149" spans="1:6" x14ac:dyDescent="0.2">
      <c r="A149" s="23" t="s">
        <v>20</v>
      </c>
      <c r="B149" s="60">
        <f t="shared" si="12"/>
        <v>3951.7799999999997</v>
      </c>
      <c r="C149" s="60">
        <f t="shared" si="12"/>
        <v>6000</v>
      </c>
      <c r="D149" s="60">
        <f t="shared" si="12"/>
        <v>6500</v>
      </c>
      <c r="E149" s="71">
        <f t="shared" si="13"/>
        <v>500</v>
      </c>
      <c r="F149" s="3" t="s">
        <v>2</v>
      </c>
    </row>
    <row r="150" spans="1:6" ht="15" x14ac:dyDescent="0.25">
      <c r="A150" s="10" t="s">
        <v>15</v>
      </c>
      <c r="B150" s="60">
        <f t="shared" si="12"/>
        <v>3993.4799999999996</v>
      </c>
      <c r="C150" s="60">
        <f t="shared" si="12"/>
        <v>12000</v>
      </c>
      <c r="D150" s="60">
        <f t="shared" si="12"/>
        <v>13000</v>
      </c>
      <c r="E150" s="71">
        <f t="shared" si="13"/>
        <v>1000</v>
      </c>
      <c r="F150" s="38"/>
    </row>
    <row r="151" spans="1:6" x14ac:dyDescent="0.2">
      <c r="A151" s="23" t="s">
        <v>21</v>
      </c>
      <c r="B151" s="60">
        <f t="shared" si="12"/>
        <v>13720.02</v>
      </c>
      <c r="C151" s="60">
        <f t="shared" si="12"/>
        <v>0</v>
      </c>
      <c r="D151" s="60">
        <f t="shared" si="12"/>
        <v>0</v>
      </c>
      <c r="E151" s="71">
        <f t="shared" si="13"/>
        <v>0</v>
      </c>
    </row>
    <row r="152" spans="1:6" x14ac:dyDescent="0.2">
      <c r="A152" s="23" t="s">
        <v>22</v>
      </c>
      <c r="B152" s="60">
        <f t="shared" si="12"/>
        <v>0</v>
      </c>
      <c r="C152" s="60">
        <f t="shared" si="12"/>
        <v>0</v>
      </c>
      <c r="D152" s="60">
        <f t="shared" si="12"/>
        <v>0</v>
      </c>
      <c r="E152" s="71">
        <f t="shared" si="13"/>
        <v>0</v>
      </c>
    </row>
    <row r="153" spans="1:6" x14ac:dyDescent="0.2">
      <c r="A153" s="23" t="s">
        <v>23</v>
      </c>
      <c r="B153" s="60">
        <f t="shared" si="12"/>
        <v>0</v>
      </c>
      <c r="C153" s="60">
        <f t="shared" si="12"/>
        <v>0</v>
      </c>
      <c r="D153" s="60">
        <f t="shared" si="12"/>
        <v>0</v>
      </c>
      <c r="E153" s="71">
        <f t="shared" si="13"/>
        <v>0</v>
      </c>
    </row>
    <row r="154" spans="1:6" x14ac:dyDescent="0.2">
      <c r="A154" s="23" t="s">
        <v>24</v>
      </c>
      <c r="B154" s="60">
        <f t="shared" si="12"/>
        <v>0</v>
      </c>
      <c r="C154" s="60">
        <f t="shared" si="12"/>
        <v>0</v>
      </c>
      <c r="D154" s="60">
        <f t="shared" si="12"/>
        <v>0</v>
      </c>
      <c r="E154" s="71">
        <f t="shared" si="13"/>
        <v>0</v>
      </c>
    </row>
    <row r="155" spans="1:6" ht="15" x14ac:dyDescent="0.25">
      <c r="A155" s="10" t="s">
        <v>16</v>
      </c>
      <c r="B155" s="60">
        <f t="shared" si="12"/>
        <v>13720.02</v>
      </c>
      <c r="C155" s="60">
        <f t="shared" si="12"/>
        <v>0</v>
      </c>
      <c r="D155" s="60">
        <f t="shared" si="12"/>
        <v>0</v>
      </c>
      <c r="E155" s="71">
        <f t="shared" si="13"/>
        <v>0</v>
      </c>
    </row>
    <row r="156" spans="1:6" x14ac:dyDescent="0.2">
      <c r="A156" s="23" t="s">
        <v>25</v>
      </c>
      <c r="B156" s="60">
        <f t="shared" si="12"/>
        <v>0</v>
      </c>
      <c r="C156" s="60">
        <f t="shared" si="12"/>
        <v>0</v>
      </c>
      <c r="D156" s="60">
        <f t="shared" si="12"/>
        <v>0</v>
      </c>
      <c r="E156" s="71">
        <f t="shared" si="13"/>
        <v>0</v>
      </c>
    </row>
    <row r="157" spans="1:6" x14ac:dyDescent="0.2">
      <c r="A157" s="23" t="s">
        <v>26</v>
      </c>
      <c r="B157" s="60">
        <f t="shared" si="12"/>
        <v>0</v>
      </c>
      <c r="C157" s="60">
        <f t="shared" si="12"/>
        <v>0</v>
      </c>
      <c r="D157" s="60">
        <f t="shared" si="12"/>
        <v>0</v>
      </c>
      <c r="E157" s="71">
        <f t="shared" si="13"/>
        <v>0</v>
      </c>
    </row>
    <row r="158" spans="1:6" x14ac:dyDescent="0.2">
      <c r="A158" s="23" t="s">
        <v>27</v>
      </c>
      <c r="B158" s="60">
        <f t="shared" si="12"/>
        <v>0</v>
      </c>
      <c r="C158" s="60">
        <f t="shared" si="12"/>
        <v>0</v>
      </c>
      <c r="D158" s="60">
        <f t="shared" si="12"/>
        <v>0</v>
      </c>
      <c r="E158" s="71">
        <f t="shared" si="13"/>
        <v>0</v>
      </c>
    </row>
    <row r="159" spans="1:6" ht="15" x14ac:dyDescent="0.25">
      <c r="A159" s="10" t="s">
        <v>17</v>
      </c>
      <c r="B159" s="60">
        <f t="shared" si="12"/>
        <v>0</v>
      </c>
      <c r="C159" s="60">
        <f t="shared" si="12"/>
        <v>0</v>
      </c>
      <c r="D159" s="60">
        <f t="shared" si="12"/>
        <v>0</v>
      </c>
      <c r="E159" s="71">
        <f t="shared" si="13"/>
        <v>0</v>
      </c>
    </row>
    <row r="160" spans="1:6" ht="15" x14ac:dyDescent="0.25">
      <c r="A160" s="27" t="s">
        <v>28</v>
      </c>
      <c r="B160" s="60">
        <f>B29+B51+B73+B95+B117+B139</f>
        <v>1008598.99</v>
      </c>
      <c r="C160" s="60">
        <f t="shared" si="12"/>
        <v>1115259</v>
      </c>
      <c r="D160" s="60">
        <f t="shared" si="12"/>
        <v>1055959</v>
      </c>
      <c r="E160" s="72">
        <f t="shared" si="13"/>
        <v>-59300</v>
      </c>
    </row>
    <row r="161" spans="1:6" ht="15" x14ac:dyDescent="0.25">
      <c r="A161" s="10"/>
      <c r="B161" s="60"/>
      <c r="C161" s="60"/>
      <c r="D161" s="60"/>
      <c r="E161" s="69"/>
    </row>
    <row r="162" spans="1:6" ht="15" x14ac:dyDescent="0.25">
      <c r="A162" s="30" t="s">
        <v>14</v>
      </c>
      <c r="B162" s="73"/>
      <c r="C162" s="56"/>
      <c r="D162" s="56"/>
      <c r="E162" s="52"/>
    </row>
    <row r="163" spans="1:6" x14ac:dyDescent="0.2">
      <c r="A163" s="31"/>
      <c r="B163" s="56"/>
      <c r="C163" s="56"/>
      <c r="D163" s="56"/>
      <c r="E163" s="52"/>
    </row>
    <row r="164" spans="1:6" x14ac:dyDescent="0.2">
      <c r="A164" s="23" t="s">
        <v>7</v>
      </c>
      <c r="B164" s="60">
        <f>B143+'College of Nat Sci and Math'!B186</f>
        <v>6767739.8200000003</v>
      </c>
      <c r="C164" s="60">
        <f>C143+'College of Nat Sci and Math'!C186</f>
        <v>7667224</v>
      </c>
      <c r="D164" s="60">
        <f>D143+'College of Nat Sci and Math'!D186</f>
        <v>7966984</v>
      </c>
      <c r="E164" s="60">
        <f>D164-C164</f>
        <v>299760</v>
      </c>
      <c r="F164" s="8"/>
    </row>
    <row r="165" spans="1:6" x14ac:dyDescent="0.2">
      <c r="A165" s="23" t="s">
        <v>8</v>
      </c>
      <c r="B165" s="60">
        <f>B144+'College of Nat Sci and Math'!B187</f>
        <v>36465.729999999996</v>
      </c>
      <c r="C165" s="60">
        <f>C144+'College of Nat Sci and Math'!C187</f>
        <v>43500</v>
      </c>
      <c r="D165" s="60">
        <f>D144+'College of Nat Sci and Math'!D187</f>
        <v>38000</v>
      </c>
      <c r="E165" s="60">
        <f t="shared" ref="E165:E181" si="14">D165-C165</f>
        <v>-5500</v>
      </c>
      <c r="F165" s="8"/>
    </row>
    <row r="166" spans="1:6" x14ac:dyDescent="0.2">
      <c r="A166" s="23" t="s">
        <v>9</v>
      </c>
      <c r="B166" s="60">
        <f>B145+'College of Nat Sci and Math'!B188</f>
        <v>0</v>
      </c>
      <c r="C166" s="60">
        <f>C145+'College of Nat Sci and Math'!C188</f>
        <v>0</v>
      </c>
      <c r="D166" s="60">
        <f>D145+'College of Nat Sci and Math'!D188</f>
        <v>0</v>
      </c>
      <c r="E166" s="60">
        <f t="shared" si="14"/>
        <v>0</v>
      </c>
      <c r="F166" s="8"/>
    </row>
    <row r="167" spans="1:6" ht="15" x14ac:dyDescent="0.25">
      <c r="A167" s="10" t="s">
        <v>10</v>
      </c>
      <c r="B167" s="60">
        <f>B146+'College of Nat Sci and Math'!B189</f>
        <v>6804205.5500000007</v>
      </c>
      <c r="C167" s="60">
        <f>C146+'College of Nat Sci and Math'!C189</f>
        <v>7710724</v>
      </c>
      <c r="D167" s="60">
        <f>D146+'College of Nat Sci and Math'!D189</f>
        <v>8004984</v>
      </c>
      <c r="E167" s="60">
        <f t="shared" si="14"/>
        <v>294260</v>
      </c>
      <c r="F167" s="8"/>
    </row>
    <row r="168" spans="1:6" x14ac:dyDescent="0.2">
      <c r="A168" s="23" t="s">
        <v>18</v>
      </c>
      <c r="B168" s="60">
        <f>B147+'College of Nat Sci and Math'!B190</f>
        <v>9797.9</v>
      </c>
      <c r="C168" s="60">
        <f>C147+'College of Nat Sci and Math'!C190</f>
        <v>12000</v>
      </c>
      <c r="D168" s="60">
        <f>D147+'College of Nat Sci and Math'!D190</f>
        <v>12000</v>
      </c>
      <c r="E168" s="60">
        <f t="shared" si="14"/>
        <v>0</v>
      </c>
      <c r="F168" s="8"/>
    </row>
    <row r="169" spans="1:6" x14ac:dyDescent="0.2">
      <c r="A169" s="23" t="s">
        <v>19</v>
      </c>
      <c r="B169" s="60">
        <f>B148+'College of Nat Sci and Math'!B191</f>
        <v>35737.879999999997</v>
      </c>
      <c r="C169" s="60">
        <f>C148+'College of Nat Sci and Math'!C191</f>
        <v>49500</v>
      </c>
      <c r="D169" s="60">
        <f>D148+'College of Nat Sci and Math'!D191</f>
        <v>61000</v>
      </c>
      <c r="E169" s="60">
        <f t="shared" si="14"/>
        <v>11500</v>
      </c>
      <c r="F169" s="8"/>
    </row>
    <row r="170" spans="1:6" x14ac:dyDescent="0.2">
      <c r="A170" s="23" t="s">
        <v>20</v>
      </c>
      <c r="B170" s="60">
        <f>B149+'College of Nat Sci and Math'!B192</f>
        <v>50141.649999999994</v>
      </c>
      <c r="C170" s="60">
        <f>C149+'College of Nat Sci and Math'!C192</f>
        <v>36000</v>
      </c>
      <c r="D170" s="60">
        <f>D149+'College of Nat Sci and Math'!D192</f>
        <v>38500</v>
      </c>
      <c r="E170" s="60">
        <f t="shared" si="14"/>
        <v>2500</v>
      </c>
      <c r="F170" s="3" t="s">
        <v>2</v>
      </c>
    </row>
    <row r="171" spans="1:6" ht="15" x14ac:dyDescent="0.25">
      <c r="A171" s="10" t="s">
        <v>15</v>
      </c>
      <c r="B171" s="60">
        <f>B150+'College of Nat Sci and Math'!B193</f>
        <v>95677.429999999978</v>
      </c>
      <c r="C171" s="60">
        <f>C150+'College of Nat Sci and Math'!C193</f>
        <v>97500</v>
      </c>
      <c r="D171" s="60">
        <f>D150+'College of Nat Sci and Math'!D193</f>
        <v>111500</v>
      </c>
      <c r="E171" s="60">
        <f t="shared" si="14"/>
        <v>14000</v>
      </c>
      <c r="F171" s="38"/>
    </row>
    <row r="172" spans="1:6" x14ac:dyDescent="0.2">
      <c r="A172" s="23" t="s">
        <v>21</v>
      </c>
      <c r="B172" s="60">
        <f>B151+'College of Nat Sci and Math'!B194</f>
        <v>75634.080000000002</v>
      </c>
      <c r="C172" s="60">
        <f>C151+'College of Nat Sci and Math'!C194</f>
        <v>28500</v>
      </c>
      <c r="D172" s="60">
        <f>D151+'College of Nat Sci and Math'!D194</f>
        <v>28500</v>
      </c>
      <c r="E172" s="60">
        <f t="shared" si="14"/>
        <v>0</v>
      </c>
    </row>
    <row r="173" spans="1:6" x14ac:dyDescent="0.2">
      <c r="A173" s="23" t="s">
        <v>22</v>
      </c>
      <c r="B173" s="60">
        <f>B152+'College of Nat Sci and Math'!B195</f>
        <v>9100.44</v>
      </c>
      <c r="C173" s="60">
        <f>C152+'College of Nat Sci and Math'!C195</f>
        <v>0</v>
      </c>
      <c r="D173" s="60">
        <f>D152+'College of Nat Sci and Math'!D195</f>
        <v>0</v>
      </c>
      <c r="E173" s="60">
        <f t="shared" si="14"/>
        <v>0</v>
      </c>
    </row>
    <row r="174" spans="1:6" x14ac:dyDescent="0.2">
      <c r="A174" s="23" t="s">
        <v>23</v>
      </c>
      <c r="B174" s="60">
        <f>B153+'College of Nat Sci and Math'!B196</f>
        <v>0</v>
      </c>
      <c r="C174" s="60">
        <f>C153+'College of Nat Sci and Math'!C196</f>
        <v>0</v>
      </c>
      <c r="D174" s="60">
        <f>D153+'College of Nat Sci and Math'!D196</f>
        <v>0</v>
      </c>
      <c r="E174" s="60">
        <f t="shared" si="14"/>
        <v>0</v>
      </c>
    </row>
    <row r="175" spans="1:6" x14ac:dyDescent="0.2">
      <c r="A175" s="23" t="s">
        <v>24</v>
      </c>
      <c r="B175" s="60">
        <f>B154+'College of Nat Sci and Math'!B197</f>
        <v>0</v>
      </c>
      <c r="C175" s="60">
        <f>C154+'College of Nat Sci and Math'!C197</f>
        <v>0</v>
      </c>
      <c r="D175" s="60">
        <f>D154+'College of Nat Sci and Math'!D197</f>
        <v>0</v>
      </c>
      <c r="E175" s="60">
        <f t="shared" si="14"/>
        <v>0</v>
      </c>
    </row>
    <row r="176" spans="1:6" ht="15" x14ac:dyDescent="0.25">
      <c r="A176" s="10" t="s">
        <v>16</v>
      </c>
      <c r="B176" s="60">
        <f>B155+'College of Nat Sci and Math'!B198</f>
        <v>84734.52</v>
      </c>
      <c r="C176" s="60">
        <f>C155+'College of Nat Sci and Math'!C198</f>
        <v>28500</v>
      </c>
      <c r="D176" s="60">
        <f>D155+'College of Nat Sci and Math'!D198</f>
        <v>28500</v>
      </c>
      <c r="E176" s="60">
        <f t="shared" si="14"/>
        <v>0</v>
      </c>
    </row>
    <row r="177" spans="1:5" x14ac:dyDescent="0.2">
      <c r="A177" s="23" t="s">
        <v>25</v>
      </c>
      <c r="B177" s="60">
        <f>B156+'College of Nat Sci and Math'!B199</f>
        <v>11815</v>
      </c>
      <c r="C177" s="60">
        <f>C156+'College of Nat Sci and Math'!C199</f>
        <v>0</v>
      </c>
      <c r="D177" s="60">
        <f>D156+'College of Nat Sci and Math'!D199</f>
        <v>0</v>
      </c>
      <c r="E177" s="60">
        <f t="shared" si="14"/>
        <v>0</v>
      </c>
    </row>
    <row r="178" spans="1:5" x14ac:dyDescent="0.2">
      <c r="A178" s="23" t="s">
        <v>26</v>
      </c>
      <c r="B178" s="60">
        <f>B157+'College of Nat Sci and Math'!B200</f>
        <v>0</v>
      </c>
      <c r="C178" s="60">
        <f>C157+'College of Nat Sci and Math'!C200</f>
        <v>0</v>
      </c>
      <c r="D178" s="60">
        <f>D157+'College of Nat Sci and Math'!D200</f>
        <v>0</v>
      </c>
      <c r="E178" s="60">
        <f t="shared" si="14"/>
        <v>0</v>
      </c>
    </row>
    <row r="179" spans="1:5" x14ac:dyDescent="0.2">
      <c r="A179" s="23" t="s">
        <v>27</v>
      </c>
      <c r="B179" s="60">
        <f>B158+'College of Nat Sci and Math'!B201</f>
        <v>0</v>
      </c>
      <c r="C179" s="60">
        <f>C158+'College of Nat Sci and Math'!C201</f>
        <v>0</v>
      </c>
      <c r="D179" s="60">
        <f>D158+'College of Nat Sci and Math'!D201</f>
        <v>0</v>
      </c>
      <c r="E179" s="60">
        <f t="shared" si="14"/>
        <v>0</v>
      </c>
    </row>
    <row r="180" spans="1:5" ht="15" x14ac:dyDescent="0.25">
      <c r="A180" s="10" t="s">
        <v>17</v>
      </c>
      <c r="B180" s="60">
        <f>B159+'College of Nat Sci and Math'!B202</f>
        <v>11815</v>
      </c>
      <c r="C180" s="60">
        <f>C159+'College of Nat Sci and Math'!C202</f>
        <v>0</v>
      </c>
      <c r="D180" s="60">
        <f>D159+'College of Nat Sci and Math'!D202</f>
        <v>0</v>
      </c>
      <c r="E180" s="60">
        <f t="shared" si="14"/>
        <v>0</v>
      </c>
    </row>
    <row r="181" spans="1:5" ht="15" x14ac:dyDescent="0.25">
      <c r="A181" s="21" t="s">
        <v>14</v>
      </c>
      <c r="B181" s="74">
        <f>B160+'College of Nat Sci and Math'!B203</f>
        <v>6996432.5</v>
      </c>
      <c r="C181" s="74">
        <f>C160+'College of Nat Sci and Math'!C203</f>
        <v>7836724</v>
      </c>
      <c r="D181" s="74">
        <f>D160+'College of Nat Sci and Math'!D203</f>
        <v>8144984</v>
      </c>
      <c r="E181" s="76">
        <f t="shared" si="14"/>
        <v>308260</v>
      </c>
    </row>
  </sheetData>
  <pageMargins left="0.25" right="0.25" top="0.75" bottom="0.75" header="0.3" footer="0.3"/>
  <pageSetup scale="65" orientation="landscape" r:id="rId1"/>
  <rowBreaks count="3" manualBreakCount="3">
    <brk id="51" max="4" man="1"/>
    <brk id="95" max="4" man="1"/>
    <brk id="139" max="4" man="1"/>
  </rowBreaks>
  <colBreaks count="1" manualBreakCount="1">
    <brk id="5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37"/>
  <sheetViews>
    <sheetView zoomScaleNormal="100" workbookViewId="0">
      <pane ySplit="7" topLeftCell="A8" activePane="bottomLeft" state="frozen"/>
      <selection pane="bottomLeft" activeCell="A8" sqref="A8"/>
    </sheetView>
  </sheetViews>
  <sheetFormatPr defaultColWidth="22.77734375" defaultRowHeight="14.25" x14ac:dyDescent="0.2"/>
  <cols>
    <col min="1" max="1" width="48" style="3" customWidth="1"/>
    <col min="2" max="5" width="23.77734375" style="44" customWidth="1"/>
    <col min="6" max="16384" width="22.77734375" style="3"/>
  </cols>
  <sheetData>
    <row r="1" spans="1:7" ht="15" x14ac:dyDescent="0.25">
      <c r="A1" s="1" t="s">
        <v>4</v>
      </c>
    </row>
    <row r="2" spans="1:7" ht="15" x14ac:dyDescent="0.25">
      <c r="A2" s="1" t="s">
        <v>12</v>
      </c>
      <c r="B2" s="45" t="s">
        <v>5</v>
      </c>
      <c r="C2" s="46" t="s">
        <v>29</v>
      </c>
      <c r="D2" s="46"/>
      <c r="E2" s="46"/>
    </row>
    <row r="3" spans="1:7" ht="15.75" thickBot="1" x14ac:dyDescent="0.3">
      <c r="A3" s="5" t="s">
        <v>13</v>
      </c>
      <c r="B3" s="47"/>
      <c r="C3" s="47"/>
      <c r="D3" s="47"/>
      <c r="E3" s="47"/>
      <c r="F3" s="41"/>
      <c r="G3" s="41"/>
    </row>
    <row r="4" spans="1:7" ht="15.75" thickTop="1" x14ac:dyDescent="0.25">
      <c r="A4" s="7" t="s">
        <v>6</v>
      </c>
      <c r="B4" s="48" t="s">
        <v>1</v>
      </c>
      <c r="C4" s="48" t="s">
        <v>3</v>
      </c>
      <c r="D4" s="48" t="s">
        <v>3</v>
      </c>
      <c r="E4" s="49" t="s">
        <v>146</v>
      </c>
      <c r="F4" s="8"/>
      <c r="G4" s="19"/>
    </row>
    <row r="5" spans="1:7" ht="15" x14ac:dyDescent="0.25">
      <c r="A5" s="9" t="s">
        <v>0</v>
      </c>
      <c r="B5" s="50" t="s">
        <v>144</v>
      </c>
      <c r="C5" s="50" t="s">
        <v>144</v>
      </c>
      <c r="D5" s="50" t="s">
        <v>145</v>
      </c>
      <c r="E5" s="50" t="s">
        <v>144</v>
      </c>
      <c r="F5" s="8"/>
    </row>
    <row r="6" spans="1:7" ht="15" x14ac:dyDescent="0.25">
      <c r="A6" s="10"/>
      <c r="B6" s="51"/>
      <c r="C6" s="51"/>
      <c r="D6" s="51"/>
      <c r="E6" s="52"/>
      <c r="F6" s="13"/>
    </row>
    <row r="7" spans="1:7" x14ac:dyDescent="0.2">
      <c r="A7" s="14" t="s">
        <v>0</v>
      </c>
      <c r="B7" s="53"/>
      <c r="C7" s="53"/>
      <c r="D7" s="53"/>
      <c r="E7" s="54"/>
      <c r="F7" s="8"/>
    </row>
    <row r="8" spans="1:7" ht="15" x14ac:dyDescent="0.25">
      <c r="A8" s="10" t="s">
        <v>74</v>
      </c>
      <c r="B8" s="55"/>
      <c r="C8" s="56"/>
      <c r="D8" s="56"/>
      <c r="E8" s="57"/>
      <c r="F8" s="8"/>
    </row>
    <row r="9" spans="1:7" x14ac:dyDescent="0.2">
      <c r="A9" s="19"/>
      <c r="B9" s="58"/>
      <c r="C9" s="56"/>
      <c r="D9" s="56"/>
      <c r="E9" s="57"/>
      <c r="F9" s="8"/>
    </row>
    <row r="10" spans="1:7" ht="15" x14ac:dyDescent="0.25">
      <c r="A10" s="10" t="s">
        <v>75</v>
      </c>
      <c r="B10" s="58"/>
      <c r="C10" s="56"/>
      <c r="D10" s="56"/>
      <c r="E10" s="57"/>
      <c r="F10" s="8"/>
    </row>
    <row r="11" spans="1:7" ht="15" x14ac:dyDescent="0.25">
      <c r="A11" s="21"/>
      <c r="B11" s="59"/>
      <c r="C11" s="56"/>
      <c r="D11" s="56"/>
      <c r="E11" s="56"/>
      <c r="F11" s="8"/>
    </row>
    <row r="12" spans="1:7" x14ac:dyDescent="0.2">
      <c r="A12" s="23" t="s">
        <v>7</v>
      </c>
      <c r="B12" s="60">
        <v>3000</v>
      </c>
      <c r="C12" s="60"/>
      <c r="D12" s="60"/>
      <c r="E12" s="60">
        <f>D12-C12</f>
        <v>0</v>
      </c>
      <c r="F12" s="8"/>
    </row>
    <row r="13" spans="1:7" x14ac:dyDescent="0.2">
      <c r="A13" s="23" t="s">
        <v>8</v>
      </c>
      <c r="B13" s="60"/>
      <c r="C13" s="60"/>
      <c r="D13" s="60"/>
      <c r="E13" s="60">
        <f>D13-C13</f>
        <v>0</v>
      </c>
      <c r="F13" s="8"/>
    </row>
    <row r="14" spans="1:7" x14ac:dyDescent="0.2">
      <c r="A14" s="23" t="s">
        <v>9</v>
      </c>
      <c r="B14" s="61"/>
      <c r="C14" s="60"/>
      <c r="D14" s="60"/>
      <c r="E14" s="61">
        <f>D14-C14</f>
        <v>0</v>
      </c>
      <c r="F14" s="8"/>
    </row>
    <row r="15" spans="1:7" ht="15" x14ac:dyDescent="0.25">
      <c r="A15" s="10" t="s">
        <v>10</v>
      </c>
      <c r="B15" s="60">
        <f>B14+B13+B12</f>
        <v>3000</v>
      </c>
      <c r="C15" s="60">
        <f>C14+C13+C12</f>
        <v>0</v>
      </c>
      <c r="D15" s="60">
        <f>D14+D13+D12</f>
        <v>0</v>
      </c>
      <c r="E15" s="61">
        <f>D15-C15</f>
        <v>0</v>
      </c>
      <c r="F15" s="8"/>
    </row>
    <row r="16" spans="1:7" x14ac:dyDescent="0.2">
      <c r="A16" s="23" t="s">
        <v>18</v>
      </c>
      <c r="B16" s="61"/>
      <c r="C16" s="61"/>
      <c r="D16" s="61"/>
      <c r="E16" s="61">
        <f t="shared" ref="E16:E27" si="0">D16-C16</f>
        <v>0</v>
      </c>
      <c r="F16" s="8"/>
    </row>
    <row r="17" spans="1:6" x14ac:dyDescent="0.2">
      <c r="A17" s="23" t="s">
        <v>19</v>
      </c>
      <c r="B17" s="60">
        <v>-100.8</v>
      </c>
      <c r="C17" s="60"/>
      <c r="D17" s="60">
        <v>3239963</v>
      </c>
      <c r="E17" s="61">
        <f t="shared" si="0"/>
        <v>3239963</v>
      </c>
      <c r="F17" s="8"/>
    </row>
    <row r="18" spans="1:6" x14ac:dyDescent="0.2">
      <c r="A18" s="23" t="s">
        <v>20</v>
      </c>
      <c r="B18" s="60"/>
      <c r="C18" s="60"/>
      <c r="D18" s="60"/>
      <c r="E18" s="61">
        <f t="shared" si="0"/>
        <v>0</v>
      </c>
      <c r="F18" s="8"/>
    </row>
    <row r="19" spans="1:6" ht="15" x14ac:dyDescent="0.25">
      <c r="A19" s="10" t="s">
        <v>15</v>
      </c>
      <c r="B19" s="60">
        <f>B18+B17+B16</f>
        <v>-100.8</v>
      </c>
      <c r="C19" s="60">
        <f>C18+C17+C16</f>
        <v>0</v>
      </c>
      <c r="D19" s="60">
        <f>D18+D17+D16</f>
        <v>3239963</v>
      </c>
      <c r="E19" s="61">
        <f>D19-C19</f>
        <v>3239963</v>
      </c>
      <c r="F19" s="8"/>
    </row>
    <row r="20" spans="1:6" x14ac:dyDescent="0.2">
      <c r="A20" s="23" t="s">
        <v>21</v>
      </c>
      <c r="B20" s="60">
        <v>4170.57</v>
      </c>
      <c r="C20" s="60">
        <v>29000</v>
      </c>
      <c r="D20" s="60">
        <v>10000</v>
      </c>
      <c r="E20" s="61">
        <f t="shared" si="0"/>
        <v>-19000</v>
      </c>
      <c r="F20" s="8"/>
    </row>
    <row r="21" spans="1:6" x14ac:dyDescent="0.2">
      <c r="A21" s="23" t="s">
        <v>22</v>
      </c>
      <c r="B21" s="60"/>
      <c r="C21" s="60"/>
      <c r="D21" s="60"/>
      <c r="E21" s="61">
        <f t="shared" si="0"/>
        <v>0</v>
      </c>
      <c r="F21" s="8"/>
    </row>
    <row r="22" spans="1:6" x14ac:dyDescent="0.2">
      <c r="A22" s="23" t="s">
        <v>23</v>
      </c>
      <c r="B22" s="60"/>
      <c r="C22" s="60"/>
      <c r="D22" s="60"/>
      <c r="E22" s="61"/>
      <c r="F22" s="8"/>
    </row>
    <row r="23" spans="1:6" x14ac:dyDescent="0.2">
      <c r="A23" s="23" t="s">
        <v>24</v>
      </c>
      <c r="B23" s="60"/>
      <c r="C23" s="60"/>
      <c r="D23" s="60"/>
      <c r="E23" s="61"/>
      <c r="F23" s="8"/>
    </row>
    <row r="24" spans="1:6" ht="15" x14ac:dyDescent="0.25">
      <c r="A24" s="10" t="s">
        <v>16</v>
      </c>
      <c r="B24" s="60">
        <f>B23+B22+B21+B20</f>
        <v>4170.57</v>
      </c>
      <c r="C24" s="60">
        <f>C23+C22+C21+C20</f>
        <v>29000</v>
      </c>
      <c r="D24" s="60">
        <f>D23+D22+D21+D20</f>
        <v>10000</v>
      </c>
      <c r="E24" s="61">
        <f>D24-C24</f>
        <v>-19000</v>
      </c>
      <c r="F24" s="8"/>
    </row>
    <row r="25" spans="1:6" x14ac:dyDescent="0.2">
      <c r="A25" s="23" t="s">
        <v>25</v>
      </c>
      <c r="B25" s="60"/>
      <c r="C25" s="60"/>
      <c r="D25" s="60"/>
      <c r="E25" s="61">
        <f t="shared" si="0"/>
        <v>0</v>
      </c>
      <c r="F25" s="8"/>
    </row>
    <row r="26" spans="1:6" x14ac:dyDescent="0.2">
      <c r="A26" s="23" t="s">
        <v>26</v>
      </c>
      <c r="B26" s="60"/>
      <c r="C26" s="60"/>
      <c r="D26" s="60"/>
      <c r="E26" s="61">
        <f t="shared" si="0"/>
        <v>0</v>
      </c>
      <c r="F26" s="8"/>
    </row>
    <row r="27" spans="1:6" x14ac:dyDescent="0.2">
      <c r="A27" s="23" t="s">
        <v>27</v>
      </c>
      <c r="B27" s="60"/>
      <c r="C27" s="60"/>
      <c r="D27" s="60"/>
      <c r="E27" s="61">
        <f t="shared" si="0"/>
        <v>0</v>
      </c>
      <c r="F27" s="8"/>
    </row>
    <row r="28" spans="1:6" ht="15" x14ac:dyDescent="0.25">
      <c r="A28" s="10" t="s">
        <v>17</v>
      </c>
      <c r="B28" s="60">
        <f>B27+B26+B25</f>
        <v>0</v>
      </c>
      <c r="C28" s="60">
        <f>C27+C26+C25</f>
        <v>0</v>
      </c>
      <c r="D28" s="60">
        <f>D27+D26+D25</f>
        <v>0</v>
      </c>
      <c r="E28" s="61">
        <f>D28-C28</f>
        <v>0</v>
      </c>
      <c r="F28" s="8"/>
    </row>
    <row r="29" spans="1:6" ht="15" x14ac:dyDescent="0.25">
      <c r="A29" s="27" t="s">
        <v>11</v>
      </c>
      <c r="B29" s="62">
        <f>B28+B24+B19+B15</f>
        <v>7069.7699999999995</v>
      </c>
      <c r="C29" s="62">
        <f>C28+C24+C19+C15</f>
        <v>29000</v>
      </c>
      <c r="D29" s="62">
        <f>D28+D24+D19+D15</f>
        <v>3249963</v>
      </c>
      <c r="E29" s="63">
        <f>D29-C29</f>
        <v>3220963</v>
      </c>
      <c r="F29" s="8"/>
    </row>
    <row r="30" spans="1:6" ht="15" x14ac:dyDescent="0.25">
      <c r="A30" s="10" t="s">
        <v>76</v>
      </c>
      <c r="B30" s="64"/>
      <c r="C30" s="56"/>
      <c r="D30" s="56"/>
      <c r="E30" s="57"/>
      <c r="F30" s="8"/>
    </row>
    <row r="31" spans="1:6" x14ac:dyDescent="0.2">
      <c r="A31" s="23"/>
      <c r="B31" s="65"/>
      <c r="C31" s="56"/>
      <c r="D31" s="56"/>
      <c r="E31" s="57"/>
      <c r="F31" s="8"/>
    </row>
    <row r="32" spans="1:6" ht="15" x14ac:dyDescent="0.25">
      <c r="A32" s="10" t="s">
        <v>43</v>
      </c>
      <c r="B32" s="65"/>
      <c r="C32" s="56"/>
      <c r="D32" s="56"/>
      <c r="E32" s="57"/>
      <c r="F32" s="8"/>
    </row>
    <row r="33" spans="1:6" x14ac:dyDescent="0.2">
      <c r="A33" s="42"/>
      <c r="B33" s="66"/>
      <c r="C33" s="67"/>
      <c r="D33" s="67"/>
      <c r="E33" s="68"/>
      <c r="F33" s="8"/>
    </row>
    <row r="34" spans="1:6" x14ac:dyDescent="0.2">
      <c r="A34" s="23" t="s">
        <v>7</v>
      </c>
      <c r="B34" s="56">
        <v>273307.75</v>
      </c>
      <c r="C34" s="60">
        <v>205293</v>
      </c>
      <c r="D34" s="60">
        <v>363665</v>
      </c>
      <c r="E34" s="60">
        <f t="shared" ref="E34:E43" si="1">D34-C34</f>
        <v>158372</v>
      </c>
      <c r="F34" s="8"/>
    </row>
    <row r="35" spans="1:6" x14ac:dyDescent="0.2">
      <c r="A35" s="23" t="s">
        <v>8</v>
      </c>
      <c r="B35" s="60">
        <v>2736</v>
      </c>
      <c r="C35" s="60"/>
      <c r="D35" s="60"/>
      <c r="E35" s="60">
        <f t="shared" si="1"/>
        <v>0</v>
      </c>
      <c r="F35" s="8"/>
    </row>
    <row r="36" spans="1:6" x14ac:dyDescent="0.2">
      <c r="A36" s="23" t="s">
        <v>9</v>
      </c>
      <c r="B36" s="61"/>
      <c r="C36" s="60"/>
      <c r="D36" s="60"/>
      <c r="E36" s="61">
        <f t="shared" si="1"/>
        <v>0</v>
      </c>
      <c r="F36" s="8"/>
    </row>
    <row r="37" spans="1:6" ht="15" x14ac:dyDescent="0.25">
      <c r="A37" s="10" t="s">
        <v>10</v>
      </c>
      <c r="B37" s="60">
        <f>B36+B35+B34</f>
        <v>276043.75</v>
      </c>
      <c r="C37" s="60">
        <f>C36+C35+C34</f>
        <v>205293</v>
      </c>
      <c r="D37" s="60">
        <f>D36+D35+D34</f>
        <v>363665</v>
      </c>
      <c r="E37" s="61">
        <f t="shared" si="1"/>
        <v>158372</v>
      </c>
      <c r="F37" s="8"/>
    </row>
    <row r="38" spans="1:6" x14ac:dyDescent="0.2">
      <c r="A38" s="23" t="s">
        <v>18</v>
      </c>
      <c r="B38" s="61">
        <v>1681.5</v>
      </c>
      <c r="C38" s="61">
        <v>1500</v>
      </c>
      <c r="D38" s="61">
        <v>1500</v>
      </c>
      <c r="E38" s="61">
        <f t="shared" si="1"/>
        <v>0</v>
      </c>
      <c r="F38" s="8"/>
    </row>
    <row r="39" spans="1:6" x14ac:dyDescent="0.2">
      <c r="A39" s="23" t="s">
        <v>19</v>
      </c>
      <c r="B39" s="60">
        <v>4777.3100000000004</v>
      </c>
      <c r="C39" s="60">
        <v>6000</v>
      </c>
      <c r="D39" s="60">
        <v>6000</v>
      </c>
      <c r="E39" s="61">
        <f t="shared" si="1"/>
        <v>0</v>
      </c>
      <c r="F39" s="8"/>
    </row>
    <row r="40" spans="1:6" x14ac:dyDescent="0.2">
      <c r="A40" s="23" t="s">
        <v>20</v>
      </c>
      <c r="B40" s="60">
        <v>25019.16</v>
      </c>
      <c r="C40" s="60">
        <v>3500</v>
      </c>
      <c r="D40" s="60">
        <v>3500</v>
      </c>
      <c r="E40" s="61">
        <f t="shared" si="1"/>
        <v>0</v>
      </c>
      <c r="F40" s="8"/>
    </row>
    <row r="41" spans="1:6" ht="15" x14ac:dyDescent="0.25">
      <c r="A41" s="10" t="s">
        <v>15</v>
      </c>
      <c r="B41" s="60">
        <f>B40+B39+B38</f>
        <v>31477.97</v>
      </c>
      <c r="C41" s="60">
        <f>C40+C39+C38</f>
        <v>11000</v>
      </c>
      <c r="D41" s="60">
        <f>D40+D39+D38</f>
        <v>11000</v>
      </c>
      <c r="E41" s="61">
        <f t="shared" si="1"/>
        <v>0</v>
      </c>
      <c r="F41" s="8"/>
    </row>
    <row r="42" spans="1:6" x14ac:dyDescent="0.2">
      <c r="A42" s="23" t="s">
        <v>21</v>
      </c>
      <c r="B42" s="60">
        <v>207657.33</v>
      </c>
      <c r="C42" s="60">
        <v>436000</v>
      </c>
      <c r="D42" s="60">
        <v>750000</v>
      </c>
      <c r="E42" s="61">
        <f t="shared" si="1"/>
        <v>314000</v>
      </c>
      <c r="F42" s="8"/>
    </row>
    <row r="43" spans="1:6" x14ac:dyDescent="0.2">
      <c r="A43" s="23" t="s">
        <v>22</v>
      </c>
      <c r="B43" s="60">
        <v>538.21</v>
      </c>
      <c r="C43" s="60">
        <v>3250</v>
      </c>
      <c r="D43" s="60">
        <v>3250</v>
      </c>
      <c r="E43" s="61">
        <f t="shared" si="1"/>
        <v>0</v>
      </c>
      <c r="F43" s="8"/>
    </row>
    <row r="44" spans="1:6" x14ac:dyDescent="0.2">
      <c r="A44" s="23" t="s">
        <v>23</v>
      </c>
      <c r="B44" s="60"/>
      <c r="C44" s="60"/>
      <c r="D44" s="60"/>
      <c r="E44" s="61"/>
      <c r="F44" s="8"/>
    </row>
    <row r="45" spans="1:6" x14ac:dyDescent="0.2">
      <c r="A45" s="23" t="s">
        <v>24</v>
      </c>
      <c r="B45" s="60"/>
      <c r="C45" s="60"/>
      <c r="D45" s="60"/>
      <c r="E45" s="61"/>
      <c r="F45" s="8"/>
    </row>
    <row r="46" spans="1:6" ht="15" x14ac:dyDescent="0.25">
      <c r="A46" s="10" t="s">
        <v>16</v>
      </c>
      <c r="B46" s="60">
        <f>B45+B44+B43+B42</f>
        <v>208195.53999999998</v>
      </c>
      <c r="C46" s="60">
        <f>C45+C44+C43+C42</f>
        <v>439250</v>
      </c>
      <c r="D46" s="60">
        <f>D45+D44+D43+D42</f>
        <v>753250</v>
      </c>
      <c r="E46" s="61">
        <f t="shared" ref="E46:E51" si="2">D46-C46</f>
        <v>314000</v>
      </c>
      <c r="F46" s="8"/>
    </row>
    <row r="47" spans="1:6" x14ac:dyDescent="0.2">
      <c r="A47" s="23" t="s">
        <v>25</v>
      </c>
      <c r="B47" s="60">
        <v>3939.4</v>
      </c>
      <c r="C47" s="60"/>
      <c r="D47" s="60"/>
      <c r="E47" s="61">
        <f t="shared" si="2"/>
        <v>0</v>
      </c>
      <c r="F47" s="8"/>
    </row>
    <row r="48" spans="1:6" x14ac:dyDescent="0.2">
      <c r="A48" s="23" t="s">
        <v>26</v>
      </c>
      <c r="B48" s="60"/>
      <c r="C48" s="60"/>
      <c r="D48" s="60"/>
      <c r="E48" s="61">
        <f t="shared" si="2"/>
        <v>0</v>
      </c>
      <c r="F48" s="8"/>
    </row>
    <row r="49" spans="1:6" x14ac:dyDescent="0.2">
      <c r="A49" s="23" t="s">
        <v>27</v>
      </c>
      <c r="B49" s="60"/>
      <c r="C49" s="60"/>
      <c r="D49" s="60"/>
      <c r="E49" s="61">
        <f t="shared" si="2"/>
        <v>0</v>
      </c>
      <c r="F49" s="8"/>
    </row>
    <row r="50" spans="1:6" ht="15" x14ac:dyDescent="0.25">
      <c r="A50" s="10" t="s">
        <v>17</v>
      </c>
      <c r="B50" s="60">
        <f>B49+B48+B47</f>
        <v>3939.4</v>
      </c>
      <c r="C50" s="60">
        <f>C49+C48+C47</f>
        <v>0</v>
      </c>
      <c r="D50" s="60">
        <f>D49+D48+D47</f>
        <v>0</v>
      </c>
      <c r="E50" s="61">
        <f t="shared" si="2"/>
        <v>0</v>
      </c>
      <c r="F50" s="8"/>
    </row>
    <row r="51" spans="1:6" ht="15" x14ac:dyDescent="0.25">
      <c r="A51" s="27" t="s">
        <v>11</v>
      </c>
      <c r="B51" s="62">
        <f>B50+B46+B41+B37</f>
        <v>519656.66</v>
      </c>
      <c r="C51" s="62">
        <f>C50+C46+C41+C37</f>
        <v>655543</v>
      </c>
      <c r="D51" s="62">
        <f>D50+D46+D41+D37</f>
        <v>1127915</v>
      </c>
      <c r="E51" s="63">
        <f t="shared" si="2"/>
        <v>472372</v>
      </c>
      <c r="F51" s="8"/>
    </row>
    <row r="52" spans="1:6" ht="15" x14ac:dyDescent="0.25">
      <c r="A52" s="10" t="s">
        <v>154</v>
      </c>
      <c r="B52" s="64"/>
      <c r="C52" s="56"/>
      <c r="D52" s="56"/>
      <c r="E52" s="57"/>
      <c r="F52" s="8"/>
    </row>
    <row r="53" spans="1:6" x14ac:dyDescent="0.2">
      <c r="A53" s="23"/>
      <c r="B53" s="65"/>
      <c r="C53" s="56"/>
      <c r="D53" s="56"/>
      <c r="E53" s="57"/>
      <c r="F53" s="8"/>
    </row>
    <row r="54" spans="1:6" ht="15" x14ac:dyDescent="0.25">
      <c r="A54" s="10" t="s">
        <v>43</v>
      </c>
      <c r="B54" s="65"/>
      <c r="C54" s="56"/>
      <c r="D54" s="56"/>
      <c r="E54" s="57"/>
      <c r="F54" s="8"/>
    </row>
    <row r="55" spans="1:6" x14ac:dyDescent="0.2">
      <c r="A55" s="42"/>
      <c r="B55" s="66"/>
      <c r="C55" s="67"/>
      <c r="D55" s="67"/>
      <c r="E55" s="68"/>
      <c r="F55" s="8"/>
    </row>
    <row r="56" spans="1:6" x14ac:dyDescent="0.2">
      <c r="A56" s="23" t="s">
        <v>7</v>
      </c>
      <c r="B56" s="56"/>
      <c r="C56" s="60"/>
      <c r="D56" s="60"/>
      <c r="E56" s="60">
        <f t="shared" ref="E56:E65" si="3">D56-C56</f>
        <v>0</v>
      </c>
      <c r="F56" s="8"/>
    </row>
    <row r="57" spans="1:6" x14ac:dyDescent="0.2">
      <c r="A57" s="23" t="s">
        <v>8</v>
      </c>
      <c r="B57" s="60"/>
      <c r="C57" s="60"/>
      <c r="D57" s="60"/>
      <c r="E57" s="60">
        <f t="shared" si="3"/>
        <v>0</v>
      </c>
      <c r="F57" s="8"/>
    </row>
    <row r="58" spans="1:6" x14ac:dyDescent="0.2">
      <c r="A58" s="23" t="s">
        <v>9</v>
      </c>
      <c r="B58" s="61"/>
      <c r="C58" s="60"/>
      <c r="D58" s="60"/>
      <c r="E58" s="61">
        <f t="shared" si="3"/>
        <v>0</v>
      </c>
      <c r="F58" s="8"/>
    </row>
    <row r="59" spans="1:6" ht="15" x14ac:dyDescent="0.25">
      <c r="A59" s="10" t="s">
        <v>10</v>
      </c>
      <c r="B59" s="60">
        <f>B58+B57+B56</f>
        <v>0</v>
      </c>
      <c r="C59" s="60">
        <f>C58+C57+C56</f>
        <v>0</v>
      </c>
      <c r="D59" s="60">
        <f>D58+D57+D56</f>
        <v>0</v>
      </c>
      <c r="E59" s="61">
        <f t="shared" si="3"/>
        <v>0</v>
      </c>
      <c r="F59" s="8"/>
    </row>
    <row r="60" spans="1:6" x14ac:dyDescent="0.2">
      <c r="A60" s="23" t="s">
        <v>18</v>
      </c>
      <c r="B60" s="61"/>
      <c r="C60" s="61"/>
      <c r="D60" s="61"/>
      <c r="E60" s="61">
        <f t="shared" si="3"/>
        <v>0</v>
      </c>
      <c r="F60" s="8"/>
    </row>
    <row r="61" spans="1:6" x14ac:dyDescent="0.2">
      <c r="A61" s="23" t="s">
        <v>19</v>
      </c>
      <c r="B61" s="60">
        <v>309.25</v>
      </c>
      <c r="C61" s="60"/>
      <c r="D61" s="60"/>
      <c r="E61" s="61">
        <f t="shared" si="3"/>
        <v>0</v>
      </c>
      <c r="F61" s="8"/>
    </row>
    <row r="62" spans="1:6" x14ac:dyDescent="0.2">
      <c r="A62" s="23" t="s">
        <v>20</v>
      </c>
      <c r="B62" s="60"/>
      <c r="C62" s="60"/>
      <c r="D62" s="60"/>
      <c r="E62" s="61">
        <f t="shared" si="3"/>
        <v>0</v>
      </c>
      <c r="F62" s="8"/>
    </row>
    <row r="63" spans="1:6" ht="15" x14ac:dyDescent="0.25">
      <c r="A63" s="10" t="s">
        <v>15</v>
      </c>
      <c r="B63" s="60">
        <f>B62+B61+B60</f>
        <v>309.25</v>
      </c>
      <c r="C63" s="60">
        <f>C62+C61+C60</f>
        <v>0</v>
      </c>
      <c r="D63" s="60">
        <f>D62+D61+D60</f>
        <v>0</v>
      </c>
      <c r="E63" s="61">
        <f t="shared" si="3"/>
        <v>0</v>
      </c>
      <c r="F63" s="8"/>
    </row>
    <row r="64" spans="1:6" x14ac:dyDescent="0.2">
      <c r="A64" s="23" t="s">
        <v>21</v>
      </c>
      <c r="B64" s="60"/>
      <c r="C64" s="60"/>
      <c r="D64" s="60"/>
      <c r="E64" s="61">
        <f t="shared" si="3"/>
        <v>0</v>
      </c>
      <c r="F64" s="8"/>
    </row>
    <row r="65" spans="1:6" x14ac:dyDescent="0.2">
      <c r="A65" s="23" t="s">
        <v>22</v>
      </c>
      <c r="B65" s="60"/>
      <c r="C65" s="60"/>
      <c r="D65" s="60"/>
      <c r="E65" s="61">
        <f t="shared" si="3"/>
        <v>0</v>
      </c>
      <c r="F65" s="8"/>
    </row>
    <row r="66" spans="1:6" x14ac:dyDescent="0.2">
      <c r="A66" s="23" t="s">
        <v>23</v>
      </c>
      <c r="B66" s="60"/>
      <c r="C66" s="60"/>
      <c r="D66" s="60"/>
      <c r="E66" s="61"/>
      <c r="F66" s="8"/>
    </row>
    <row r="67" spans="1:6" x14ac:dyDescent="0.2">
      <c r="A67" s="23" t="s">
        <v>24</v>
      </c>
      <c r="B67" s="60"/>
      <c r="C67" s="60"/>
      <c r="D67" s="60"/>
      <c r="E67" s="61"/>
      <c r="F67" s="8"/>
    </row>
    <row r="68" spans="1:6" ht="15" x14ac:dyDescent="0.25">
      <c r="A68" s="10" t="s">
        <v>16</v>
      </c>
      <c r="B68" s="60">
        <f>B67+B66+B65+B64</f>
        <v>0</v>
      </c>
      <c r="C68" s="60">
        <f>C67+C66+C65+C64</f>
        <v>0</v>
      </c>
      <c r="D68" s="60">
        <f>D67+D66+D65+D64</f>
        <v>0</v>
      </c>
      <c r="E68" s="61">
        <f t="shared" ref="E68:E73" si="4">D68-C68</f>
        <v>0</v>
      </c>
      <c r="F68" s="8"/>
    </row>
    <row r="69" spans="1:6" x14ac:dyDescent="0.2">
      <c r="A69" s="23" t="s">
        <v>25</v>
      </c>
      <c r="B69" s="60"/>
      <c r="C69" s="60"/>
      <c r="D69" s="60"/>
      <c r="E69" s="61">
        <f t="shared" si="4"/>
        <v>0</v>
      </c>
      <c r="F69" s="8"/>
    </row>
    <row r="70" spans="1:6" x14ac:dyDescent="0.2">
      <c r="A70" s="23" t="s">
        <v>26</v>
      </c>
      <c r="B70" s="60"/>
      <c r="C70" s="60"/>
      <c r="D70" s="60"/>
      <c r="E70" s="61">
        <f t="shared" si="4"/>
        <v>0</v>
      </c>
      <c r="F70" s="8"/>
    </row>
    <row r="71" spans="1:6" x14ac:dyDescent="0.2">
      <c r="A71" s="23" t="s">
        <v>27</v>
      </c>
      <c r="B71" s="60"/>
      <c r="C71" s="60"/>
      <c r="D71" s="60"/>
      <c r="E71" s="61">
        <f t="shared" si="4"/>
        <v>0</v>
      </c>
      <c r="F71" s="8"/>
    </row>
    <row r="72" spans="1:6" ht="15" x14ac:dyDescent="0.25">
      <c r="A72" s="10" t="s">
        <v>17</v>
      </c>
      <c r="B72" s="60">
        <f>B71+B70+B69</f>
        <v>0</v>
      </c>
      <c r="C72" s="60">
        <f>C71+C70+C69</f>
        <v>0</v>
      </c>
      <c r="D72" s="60">
        <f>D71+D70+D69</f>
        <v>0</v>
      </c>
      <c r="E72" s="61">
        <f t="shared" si="4"/>
        <v>0</v>
      </c>
      <c r="F72" s="8"/>
    </row>
    <row r="73" spans="1:6" ht="15" x14ac:dyDescent="0.25">
      <c r="A73" s="27" t="s">
        <v>11</v>
      </c>
      <c r="B73" s="62">
        <f>B72+B68+B63+B59</f>
        <v>309.25</v>
      </c>
      <c r="C73" s="62">
        <f>C72+C68+C63+C59</f>
        <v>0</v>
      </c>
      <c r="D73" s="62">
        <f>D72+D68+D63+D59</f>
        <v>0</v>
      </c>
      <c r="E73" s="63">
        <f t="shared" si="4"/>
        <v>0</v>
      </c>
      <c r="F73" s="8"/>
    </row>
    <row r="74" spans="1:6" ht="15" x14ac:dyDescent="0.25">
      <c r="A74" s="10" t="s">
        <v>77</v>
      </c>
      <c r="B74" s="64"/>
      <c r="C74" s="56"/>
      <c r="D74" s="56"/>
      <c r="E74" s="57"/>
      <c r="F74" s="8"/>
    </row>
    <row r="75" spans="1:6" x14ac:dyDescent="0.2">
      <c r="A75" s="23"/>
      <c r="B75" s="65"/>
      <c r="C75" s="56"/>
      <c r="D75" s="56"/>
      <c r="E75" s="57"/>
      <c r="F75" s="8"/>
    </row>
    <row r="76" spans="1:6" ht="15" x14ac:dyDescent="0.25">
      <c r="A76" s="10" t="s">
        <v>43</v>
      </c>
      <c r="B76" s="65"/>
      <c r="C76" s="56"/>
      <c r="D76" s="56"/>
      <c r="E76" s="57"/>
      <c r="F76" s="8"/>
    </row>
    <row r="77" spans="1:6" x14ac:dyDescent="0.2">
      <c r="A77" s="42"/>
      <c r="B77" s="66"/>
      <c r="C77" s="67"/>
      <c r="D77" s="67"/>
      <c r="E77" s="68"/>
      <c r="F77" s="8"/>
    </row>
    <row r="78" spans="1:6" x14ac:dyDescent="0.2">
      <c r="A78" s="23" t="s">
        <v>7</v>
      </c>
      <c r="B78" s="56"/>
      <c r="C78" s="60"/>
      <c r="D78" s="60"/>
      <c r="E78" s="60">
        <f t="shared" ref="E78:E87" si="5">D78-C78</f>
        <v>0</v>
      </c>
      <c r="F78" s="8"/>
    </row>
    <row r="79" spans="1:6" x14ac:dyDescent="0.2">
      <c r="A79" s="23" t="s">
        <v>8</v>
      </c>
      <c r="B79" s="60"/>
      <c r="C79" s="60"/>
      <c r="D79" s="60"/>
      <c r="E79" s="60">
        <f t="shared" si="5"/>
        <v>0</v>
      </c>
      <c r="F79" s="8"/>
    </row>
    <row r="80" spans="1:6" x14ac:dyDescent="0.2">
      <c r="A80" s="23" t="s">
        <v>9</v>
      </c>
      <c r="B80" s="61"/>
      <c r="C80" s="60"/>
      <c r="D80" s="60"/>
      <c r="E80" s="61">
        <f t="shared" si="5"/>
        <v>0</v>
      </c>
      <c r="F80" s="8"/>
    </row>
    <row r="81" spans="1:6" ht="15" x14ac:dyDescent="0.25">
      <c r="A81" s="10" t="s">
        <v>10</v>
      </c>
      <c r="B81" s="60">
        <f>B80+B79+B78</f>
        <v>0</v>
      </c>
      <c r="C81" s="60">
        <f>C80+C79+C78</f>
        <v>0</v>
      </c>
      <c r="D81" s="60">
        <f>D80+D79+D78</f>
        <v>0</v>
      </c>
      <c r="E81" s="61">
        <f t="shared" si="5"/>
        <v>0</v>
      </c>
      <c r="F81" s="8"/>
    </row>
    <row r="82" spans="1:6" x14ac:dyDescent="0.2">
      <c r="A82" s="23" t="s">
        <v>18</v>
      </c>
      <c r="B82" s="61"/>
      <c r="C82" s="61"/>
      <c r="D82" s="61"/>
      <c r="E82" s="61">
        <f t="shared" si="5"/>
        <v>0</v>
      </c>
      <c r="F82" s="8"/>
    </row>
    <row r="83" spans="1:6" x14ac:dyDescent="0.2">
      <c r="A83" s="23" t="s">
        <v>19</v>
      </c>
      <c r="B83" s="60"/>
      <c r="C83" s="60">
        <v>595000</v>
      </c>
      <c r="D83" s="60"/>
      <c r="E83" s="61">
        <f t="shared" si="5"/>
        <v>-595000</v>
      </c>
      <c r="F83" s="8"/>
    </row>
    <row r="84" spans="1:6" x14ac:dyDescent="0.2">
      <c r="A84" s="23" t="s">
        <v>20</v>
      </c>
      <c r="B84" s="60"/>
      <c r="C84" s="60">
        <v>785000</v>
      </c>
      <c r="D84" s="60"/>
      <c r="E84" s="61">
        <f t="shared" si="5"/>
        <v>-785000</v>
      </c>
      <c r="F84" s="8"/>
    </row>
    <row r="85" spans="1:6" ht="15" x14ac:dyDescent="0.25">
      <c r="A85" s="10" t="s">
        <v>15</v>
      </c>
      <c r="B85" s="60">
        <f>B84+B83+B82</f>
        <v>0</v>
      </c>
      <c r="C85" s="60">
        <f>C84+C83+C82</f>
        <v>1380000</v>
      </c>
      <c r="D85" s="60">
        <f>D84+D83+D82</f>
        <v>0</v>
      </c>
      <c r="E85" s="61">
        <f t="shared" si="5"/>
        <v>-1380000</v>
      </c>
      <c r="F85" s="8"/>
    </row>
    <row r="86" spans="1:6" x14ac:dyDescent="0.2">
      <c r="A86" s="23" t="s">
        <v>21</v>
      </c>
      <c r="B86" s="60">
        <v>4083950.72</v>
      </c>
      <c r="C86" s="60">
        <v>4220000</v>
      </c>
      <c r="D86" s="60">
        <v>4235000</v>
      </c>
      <c r="E86" s="61">
        <f t="shared" si="5"/>
        <v>15000</v>
      </c>
      <c r="F86" s="8"/>
    </row>
    <row r="87" spans="1:6" x14ac:dyDescent="0.2">
      <c r="A87" s="23" t="s">
        <v>22</v>
      </c>
      <c r="B87" s="60"/>
      <c r="C87" s="60"/>
      <c r="D87" s="60"/>
      <c r="E87" s="61">
        <f t="shared" si="5"/>
        <v>0</v>
      </c>
      <c r="F87" s="8"/>
    </row>
    <row r="88" spans="1:6" x14ac:dyDescent="0.2">
      <c r="A88" s="23" t="s">
        <v>23</v>
      </c>
      <c r="B88" s="60"/>
      <c r="C88" s="60"/>
      <c r="D88" s="60"/>
      <c r="E88" s="61"/>
      <c r="F88" s="8"/>
    </row>
    <row r="89" spans="1:6" x14ac:dyDescent="0.2">
      <c r="A89" s="23" t="s">
        <v>24</v>
      </c>
      <c r="B89" s="60"/>
      <c r="C89" s="60"/>
      <c r="D89" s="60"/>
      <c r="E89" s="61"/>
      <c r="F89" s="8"/>
    </row>
    <row r="90" spans="1:6" ht="15" x14ac:dyDescent="0.25">
      <c r="A90" s="10" t="s">
        <v>16</v>
      </c>
      <c r="B90" s="60">
        <f>B89+B88+B87+B86</f>
        <v>4083950.72</v>
      </c>
      <c r="C90" s="60">
        <f>C89+C88+C87+C86</f>
        <v>4220000</v>
      </c>
      <c r="D90" s="60">
        <f>D89+D88+D87+D86</f>
        <v>4235000</v>
      </c>
      <c r="E90" s="61">
        <f t="shared" ref="E90:E95" si="6">D90-C90</f>
        <v>15000</v>
      </c>
      <c r="F90" s="8"/>
    </row>
    <row r="91" spans="1:6" x14ac:dyDescent="0.2">
      <c r="A91" s="23" t="s">
        <v>25</v>
      </c>
      <c r="B91" s="60"/>
      <c r="C91" s="60"/>
      <c r="D91" s="60"/>
      <c r="E91" s="61">
        <f t="shared" si="6"/>
        <v>0</v>
      </c>
      <c r="F91" s="8"/>
    </row>
    <row r="92" spans="1:6" x14ac:dyDescent="0.2">
      <c r="A92" s="23" t="s">
        <v>26</v>
      </c>
      <c r="B92" s="60"/>
      <c r="C92" s="60"/>
      <c r="D92" s="60"/>
      <c r="E92" s="61">
        <f t="shared" si="6"/>
        <v>0</v>
      </c>
      <c r="F92" s="8"/>
    </row>
    <row r="93" spans="1:6" x14ac:dyDescent="0.2">
      <c r="A93" s="23" t="s">
        <v>27</v>
      </c>
      <c r="B93" s="60"/>
      <c r="C93" s="60"/>
      <c r="D93" s="60"/>
      <c r="E93" s="61">
        <f t="shared" si="6"/>
        <v>0</v>
      </c>
      <c r="F93" s="8"/>
    </row>
    <row r="94" spans="1:6" ht="15" x14ac:dyDescent="0.25">
      <c r="A94" s="10" t="s">
        <v>17</v>
      </c>
      <c r="B94" s="60">
        <f>B93+B92+B91</f>
        <v>0</v>
      </c>
      <c r="C94" s="60">
        <f>C93+C92+C91</f>
        <v>0</v>
      </c>
      <c r="D94" s="60">
        <f>D93+D92+D91</f>
        <v>0</v>
      </c>
      <c r="E94" s="61">
        <f t="shared" si="6"/>
        <v>0</v>
      </c>
      <c r="F94" s="8"/>
    </row>
    <row r="95" spans="1:6" ht="15" x14ac:dyDescent="0.25">
      <c r="A95" s="27" t="s">
        <v>11</v>
      </c>
      <c r="B95" s="62">
        <f>B94+B90+B85+B81</f>
        <v>4083950.72</v>
      </c>
      <c r="C95" s="62">
        <f>C94+C90+C85+C81</f>
        <v>5600000</v>
      </c>
      <c r="D95" s="62">
        <f>D94+D90+D85+D81</f>
        <v>4235000</v>
      </c>
      <c r="E95" s="63">
        <f t="shared" si="6"/>
        <v>-1365000</v>
      </c>
      <c r="F95" s="8"/>
    </row>
    <row r="96" spans="1:6" ht="15" x14ac:dyDescent="0.25">
      <c r="A96" s="10"/>
      <c r="B96" s="60"/>
      <c r="C96" s="60"/>
      <c r="D96" s="60"/>
      <c r="E96" s="69"/>
      <c r="F96" s="8"/>
    </row>
    <row r="97" spans="1:6" ht="15" x14ac:dyDescent="0.25">
      <c r="A97" s="30" t="s">
        <v>78</v>
      </c>
      <c r="B97" s="56"/>
      <c r="C97" s="56"/>
      <c r="D97" s="56"/>
      <c r="E97" s="52"/>
      <c r="F97" s="8"/>
    </row>
    <row r="98" spans="1:6" x14ac:dyDescent="0.2">
      <c r="A98" s="31"/>
      <c r="B98" s="67"/>
      <c r="C98" s="67"/>
      <c r="D98" s="67"/>
      <c r="E98" s="70"/>
      <c r="F98" s="8"/>
    </row>
    <row r="99" spans="1:6" x14ac:dyDescent="0.2">
      <c r="A99" s="23" t="s">
        <v>7</v>
      </c>
      <c r="B99" s="60">
        <f>B12+B34+B56+B78</f>
        <v>276307.75</v>
      </c>
      <c r="C99" s="60">
        <f>C12+C34+C56+C78</f>
        <v>205293</v>
      </c>
      <c r="D99" s="60">
        <f>D12+D34+D56+D78</f>
        <v>363665</v>
      </c>
      <c r="E99" s="60">
        <f>D99-C99</f>
        <v>158372</v>
      </c>
      <c r="F99" s="8"/>
    </row>
    <row r="100" spans="1:6" x14ac:dyDescent="0.2">
      <c r="A100" s="23" t="s">
        <v>8</v>
      </c>
      <c r="B100" s="60">
        <f t="shared" ref="B100:D116" si="7">B13+B35+B57+B79</f>
        <v>2736</v>
      </c>
      <c r="C100" s="60">
        <f t="shared" si="7"/>
        <v>0</v>
      </c>
      <c r="D100" s="60">
        <f t="shared" si="7"/>
        <v>0</v>
      </c>
      <c r="E100" s="60">
        <f t="shared" ref="E100:E116" si="8">D100-C100</f>
        <v>0</v>
      </c>
      <c r="F100" s="8"/>
    </row>
    <row r="101" spans="1:6" x14ac:dyDescent="0.2">
      <c r="A101" s="23" t="s">
        <v>9</v>
      </c>
      <c r="B101" s="60">
        <v>3430512.61</v>
      </c>
      <c r="C101" s="60">
        <f t="shared" si="7"/>
        <v>0</v>
      </c>
      <c r="D101" s="60">
        <f t="shared" si="7"/>
        <v>0</v>
      </c>
      <c r="E101" s="60">
        <f t="shared" si="8"/>
        <v>0</v>
      </c>
      <c r="F101" s="8"/>
    </row>
    <row r="102" spans="1:6" ht="15" x14ac:dyDescent="0.25">
      <c r="A102" s="10" t="s">
        <v>10</v>
      </c>
      <c r="B102" s="60">
        <f>B15+B37+B59+B81</f>
        <v>279043.75</v>
      </c>
      <c r="C102" s="60">
        <f t="shared" si="7"/>
        <v>205293</v>
      </c>
      <c r="D102" s="60">
        <f t="shared" si="7"/>
        <v>363665</v>
      </c>
      <c r="E102" s="60">
        <f t="shared" si="8"/>
        <v>158372</v>
      </c>
      <c r="F102" s="8"/>
    </row>
    <row r="103" spans="1:6" x14ac:dyDescent="0.2">
      <c r="A103" s="23" t="s">
        <v>18</v>
      </c>
      <c r="B103" s="60">
        <f t="shared" si="7"/>
        <v>1681.5</v>
      </c>
      <c r="C103" s="60">
        <f t="shared" si="7"/>
        <v>1500</v>
      </c>
      <c r="D103" s="60">
        <f t="shared" si="7"/>
        <v>1500</v>
      </c>
      <c r="E103" s="60">
        <f t="shared" si="8"/>
        <v>0</v>
      </c>
      <c r="F103" s="8"/>
    </row>
    <row r="104" spans="1:6" x14ac:dyDescent="0.2">
      <c r="A104" s="23" t="s">
        <v>19</v>
      </c>
      <c r="B104" s="60">
        <f t="shared" si="7"/>
        <v>4985.76</v>
      </c>
      <c r="C104" s="60">
        <f t="shared" si="7"/>
        <v>601000</v>
      </c>
      <c r="D104" s="60">
        <f t="shared" si="7"/>
        <v>3245963</v>
      </c>
      <c r="E104" s="60">
        <f t="shared" si="8"/>
        <v>2644963</v>
      </c>
      <c r="F104" s="8"/>
    </row>
    <row r="105" spans="1:6" x14ac:dyDescent="0.2">
      <c r="A105" s="23" t="s">
        <v>20</v>
      </c>
      <c r="B105" s="60">
        <f t="shared" si="7"/>
        <v>25019.16</v>
      </c>
      <c r="C105" s="60">
        <f t="shared" si="7"/>
        <v>788500</v>
      </c>
      <c r="D105" s="60">
        <f t="shared" si="7"/>
        <v>3500</v>
      </c>
      <c r="E105" s="71">
        <f t="shared" si="8"/>
        <v>-785000</v>
      </c>
      <c r="F105" s="3" t="s">
        <v>2</v>
      </c>
    </row>
    <row r="106" spans="1:6" ht="15" x14ac:dyDescent="0.25">
      <c r="A106" s="10" t="s">
        <v>15</v>
      </c>
      <c r="B106" s="60">
        <f t="shared" si="7"/>
        <v>31686.420000000002</v>
      </c>
      <c r="C106" s="60">
        <f t="shared" si="7"/>
        <v>1391000</v>
      </c>
      <c r="D106" s="60">
        <f t="shared" si="7"/>
        <v>3250963</v>
      </c>
      <c r="E106" s="71">
        <f t="shared" si="8"/>
        <v>1859963</v>
      </c>
      <c r="F106" s="38"/>
    </row>
    <row r="107" spans="1:6" x14ac:dyDescent="0.2">
      <c r="A107" s="23" t="s">
        <v>21</v>
      </c>
      <c r="B107" s="60">
        <f t="shared" si="7"/>
        <v>4295778.62</v>
      </c>
      <c r="C107" s="60">
        <f t="shared" si="7"/>
        <v>4685000</v>
      </c>
      <c r="D107" s="60">
        <f t="shared" si="7"/>
        <v>4995000</v>
      </c>
      <c r="E107" s="71">
        <f t="shared" si="8"/>
        <v>310000</v>
      </c>
    </row>
    <row r="108" spans="1:6" x14ac:dyDescent="0.2">
      <c r="A108" s="23" t="s">
        <v>22</v>
      </c>
      <c r="B108" s="60">
        <f t="shared" si="7"/>
        <v>538.21</v>
      </c>
      <c r="C108" s="60">
        <f t="shared" si="7"/>
        <v>3250</v>
      </c>
      <c r="D108" s="60">
        <f t="shared" si="7"/>
        <v>3250</v>
      </c>
      <c r="E108" s="71">
        <f t="shared" si="8"/>
        <v>0</v>
      </c>
    </row>
    <row r="109" spans="1:6" x14ac:dyDescent="0.2">
      <c r="A109" s="23" t="s">
        <v>23</v>
      </c>
      <c r="B109" s="60">
        <f t="shared" si="7"/>
        <v>0</v>
      </c>
      <c r="C109" s="60">
        <f t="shared" si="7"/>
        <v>0</v>
      </c>
      <c r="D109" s="60">
        <f t="shared" si="7"/>
        <v>0</v>
      </c>
      <c r="E109" s="71">
        <f t="shared" si="8"/>
        <v>0</v>
      </c>
    </row>
    <row r="110" spans="1:6" x14ac:dyDescent="0.2">
      <c r="A110" s="23" t="s">
        <v>24</v>
      </c>
      <c r="B110" s="60">
        <f t="shared" si="7"/>
        <v>0</v>
      </c>
      <c r="C110" s="60">
        <f t="shared" si="7"/>
        <v>0</v>
      </c>
      <c r="D110" s="60">
        <f t="shared" si="7"/>
        <v>0</v>
      </c>
      <c r="E110" s="71">
        <f t="shared" si="8"/>
        <v>0</v>
      </c>
    </row>
    <row r="111" spans="1:6" ht="15" x14ac:dyDescent="0.25">
      <c r="A111" s="10" t="s">
        <v>16</v>
      </c>
      <c r="B111" s="60">
        <f t="shared" si="7"/>
        <v>4296316.83</v>
      </c>
      <c r="C111" s="60">
        <f t="shared" si="7"/>
        <v>4688250</v>
      </c>
      <c r="D111" s="60">
        <f t="shared" si="7"/>
        <v>4998250</v>
      </c>
      <c r="E111" s="71">
        <f t="shared" si="8"/>
        <v>310000</v>
      </c>
    </row>
    <row r="112" spans="1:6" x14ac:dyDescent="0.2">
      <c r="A112" s="23" t="s">
        <v>25</v>
      </c>
      <c r="B112" s="60">
        <f t="shared" si="7"/>
        <v>3939.4</v>
      </c>
      <c r="C112" s="60">
        <f t="shared" si="7"/>
        <v>0</v>
      </c>
      <c r="D112" s="60">
        <f t="shared" si="7"/>
        <v>0</v>
      </c>
      <c r="E112" s="71">
        <f t="shared" si="8"/>
        <v>0</v>
      </c>
    </row>
    <row r="113" spans="1:6" x14ac:dyDescent="0.2">
      <c r="A113" s="23" t="s">
        <v>26</v>
      </c>
      <c r="B113" s="60">
        <f t="shared" si="7"/>
        <v>0</v>
      </c>
      <c r="C113" s="60">
        <f t="shared" si="7"/>
        <v>0</v>
      </c>
      <c r="D113" s="60">
        <f t="shared" si="7"/>
        <v>0</v>
      </c>
      <c r="E113" s="71">
        <f t="shared" si="8"/>
        <v>0</v>
      </c>
    </row>
    <row r="114" spans="1:6" x14ac:dyDescent="0.2">
      <c r="A114" s="23" t="s">
        <v>27</v>
      </c>
      <c r="B114" s="60">
        <f t="shared" si="7"/>
        <v>0</v>
      </c>
      <c r="C114" s="60">
        <f t="shared" si="7"/>
        <v>0</v>
      </c>
      <c r="D114" s="60">
        <f t="shared" si="7"/>
        <v>0</v>
      </c>
      <c r="E114" s="71">
        <f t="shared" si="8"/>
        <v>0</v>
      </c>
    </row>
    <row r="115" spans="1:6" ht="15" x14ac:dyDescent="0.25">
      <c r="A115" s="10" t="s">
        <v>17</v>
      </c>
      <c r="B115" s="60">
        <f t="shared" si="7"/>
        <v>3939.4</v>
      </c>
      <c r="C115" s="60">
        <f t="shared" si="7"/>
        <v>0</v>
      </c>
      <c r="D115" s="60">
        <f t="shared" si="7"/>
        <v>0</v>
      </c>
      <c r="E115" s="71">
        <f t="shared" si="8"/>
        <v>0</v>
      </c>
    </row>
    <row r="116" spans="1:6" ht="15" x14ac:dyDescent="0.25">
      <c r="A116" s="27" t="s">
        <v>28</v>
      </c>
      <c r="B116" s="60">
        <f>B29+B51+B73+B95+B101</f>
        <v>8041499.0099999998</v>
      </c>
      <c r="C116" s="60">
        <f t="shared" si="7"/>
        <v>6284543</v>
      </c>
      <c r="D116" s="60">
        <f>D29+D51+D73+D95</f>
        <v>8612878</v>
      </c>
      <c r="E116" s="72">
        <f t="shared" si="8"/>
        <v>2328335</v>
      </c>
    </row>
    <row r="117" spans="1:6" ht="15" x14ac:dyDescent="0.25">
      <c r="A117" s="10"/>
      <c r="B117" s="60"/>
      <c r="C117" s="60"/>
      <c r="D117" s="60"/>
      <c r="E117" s="69"/>
    </row>
    <row r="118" spans="1:6" ht="15" x14ac:dyDescent="0.25">
      <c r="A118" s="30" t="s">
        <v>14</v>
      </c>
      <c r="B118" s="73"/>
      <c r="C118" s="56"/>
      <c r="D118" s="56"/>
      <c r="E118" s="52"/>
    </row>
    <row r="119" spans="1:6" x14ac:dyDescent="0.2">
      <c r="A119" s="31"/>
      <c r="B119" s="56"/>
      <c r="C119" s="56"/>
      <c r="D119" s="56"/>
      <c r="E119" s="52"/>
    </row>
    <row r="120" spans="1:6" x14ac:dyDescent="0.2">
      <c r="A120" s="23" t="s">
        <v>7</v>
      </c>
      <c r="B120" s="60">
        <f>B99+'College of Social Sciences'!B164-24493</f>
        <v>7019554.5700000003</v>
      </c>
      <c r="C120" s="60">
        <f>C99+'College of Social Sciences'!C164</f>
        <v>7872517</v>
      </c>
      <c r="D120" s="60">
        <f>D99+'College of Social Sciences'!D164</f>
        <v>8330649</v>
      </c>
      <c r="E120" s="60">
        <f>D120-C120</f>
        <v>458132</v>
      </c>
      <c r="F120" s="8"/>
    </row>
    <row r="121" spans="1:6" x14ac:dyDescent="0.2">
      <c r="A121" s="23" t="s">
        <v>8</v>
      </c>
      <c r="B121" s="80">
        <f>B100+'College of Social Sciences'!B165</f>
        <v>39201.729999999996</v>
      </c>
      <c r="C121" s="60">
        <f>C100+'College of Social Sciences'!C165</f>
        <v>43500</v>
      </c>
      <c r="D121" s="60">
        <f>D100+'College of Social Sciences'!D165</f>
        <v>38000</v>
      </c>
      <c r="E121" s="60">
        <f t="shared" ref="E121:E137" si="9">D121-C121</f>
        <v>-5500</v>
      </c>
      <c r="F121" s="8"/>
    </row>
    <row r="122" spans="1:6" x14ac:dyDescent="0.2">
      <c r="A122" s="23" t="s">
        <v>9</v>
      </c>
      <c r="B122" s="80">
        <f>B101+'College of Social Sciences'!B166</f>
        <v>3430512.61</v>
      </c>
      <c r="C122" s="60">
        <f>C101+'College of Social Sciences'!C166</f>
        <v>0</v>
      </c>
      <c r="D122" s="60">
        <f>D101+'College of Social Sciences'!D166</f>
        <v>0</v>
      </c>
      <c r="E122" s="60">
        <f t="shared" si="9"/>
        <v>0</v>
      </c>
      <c r="F122" s="8"/>
    </row>
    <row r="123" spans="1:6" ht="15" x14ac:dyDescent="0.25">
      <c r="A123" s="10" t="s">
        <v>10</v>
      </c>
      <c r="B123" s="80">
        <f>B102+'College of Social Sciences'!B167+B122-24493</f>
        <v>10489268.91</v>
      </c>
      <c r="C123" s="60">
        <f>C102+'College of Social Sciences'!C167</f>
        <v>7916017</v>
      </c>
      <c r="D123" s="60">
        <f>D102+'College of Social Sciences'!D167</f>
        <v>8368649</v>
      </c>
      <c r="E123" s="60">
        <f t="shared" si="9"/>
        <v>452632</v>
      </c>
      <c r="F123" s="8"/>
    </row>
    <row r="124" spans="1:6" x14ac:dyDescent="0.2">
      <c r="A124" s="23" t="s">
        <v>18</v>
      </c>
      <c r="B124" s="80">
        <f>B103+'College of Social Sciences'!B168</f>
        <v>11479.4</v>
      </c>
      <c r="C124" s="60">
        <f>C103+'College of Social Sciences'!C168</f>
        <v>13500</v>
      </c>
      <c r="D124" s="60">
        <f>D103+'College of Social Sciences'!D168</f>
        <v>13500</v>
      </c>
      <c r="E124" s="60">
        <f t="shared" si="9"/>
        <v>0</v>
      </c>
      <c r="F124" s="8"/>
    </row>
    <row r="125" spans="1:6" x14ac:dyDescent="0.2">
      <c r="A125" s="23" t="s">
        <v>19</v>
      </c>
      <c r="B125" s="80">
        <f>B104+'College of Social Sciences'!B169</f>
        <v>40723.64</v>
      </c>
      <c r="C125" s="60">
        <f>C104+'College of Social Sciences'!C169</f>
        <v>650500</v>
      </c>
      <c r="D125" s="60">
        <f>D104+'College of Social Sciences'!D169</f>
        <v>3306963</v>
      </c>
      <c r="E125" s="60">
        <f t="shared" si="9"/>
        <v>2656463</v>
      </c>
      <c r="F125" s="8"/>
    </row>
    <row r="126" spans="1:6" x14ac:dyDescent="0.2">
      <c r="A126" s="23" t="s">
        <v>20</v>
      </c>
      <c r="B126" s="80">
        <f>B105+'College of Social Sciences'!B170</f>
        <v>75160.81</v>
      </c>
      <c r="C126" s="60">
        <f>C105+'College of Social Sciences'!C170</f>
        <v>824500</v>
      </c>
      <c r="D126" s="60">
        <f>D105+'College of Social Sciences'!D170</f>
        <v>42000</v>
      </c>
      <c r="E126" s="60">
        <f t="shared" si="9"/>
        <v>-782500</v>
      </c>
      <c r="F126" s="3" t="s">
        <v>2</v>
      </c>
    </row>
    <row r="127" spans="1:6" ht="15" x14ac:dyDescent="0.25">
      <c r="A127" s="10" t="s">
        <v>15</v>
      </c>
      <c r="B127" s="80">
        <f>B106+'College of Social Sciences'!B171</f>
        <v>127363.84999999998</v>
      </c>
      <c r="C127" s="60">
        <f>C106+'College of Social Sciences'!C171</f>
        <v>1488500</v>
      </c>
      <c r="D127" s="60">
        <f>D106+'College of Social Sciences'!D171</f>
        <v>3362463</v>
      </c>
      <c r="E127" s="60">
        <f t="shared" si="9"/>
        <v>1873963</v>
      </c>
      <c r="F127" s="38"/>
    </row>
    <row r="128" spans="1:6" x14ac:dyDescent="0.2">
      <c r="A128" s="23" t="s">
        <v>21</v>
      </c>
      <c r="B128" s="80">
        <f>B107+'College of Social Sciences'!B172</f>
        <v>4371412.7</v>
      </c>
      <c r="C128" s="60">
        <f>C107+'College of Social Sciences'!C172</f>
        <v>4713500</v>
      </c>
      <c r="D128" s="60">
        <f>D107+'College of Social Sciences'!D172</f>
        <v>5023500</v>
      </c>
      <c r="E128" s="60">
        <f t="shared" si="9"/>
        <v>310000</v>
      </c>
    </row>
    <row r="129" spans="1:5" x14ac:dyDescent="0.2">
      <c r="A129" s="23" t="s">
        <v>22</v>
      </c>
      <c r="B129" s="80">
        <f>B108+'College of Social Sciences'!B173</f>
        <v>9638.6500000000015</v>
      </c>
      <c r="C129" s="60">
        <f>C108+'College of Social Sciences'!C173</f>
        <v>3250</v>
      </c>
      <c r="D129" s="60">
        <f>D108+'College of Social Sciences'!D173</f>
        <v>3250</v>
      </c>
      <c r="E129" s="60">
        <f t="shared" si="9"/>
        <v>0</v>
      </c>
    </row>
    <row r="130" spans="1:5" x14ac:dyDescent="0.2">
      <c r="A130" s="23" t="s">
        <v>23</v>
      </c>
      <c r="B130" s="80">
        <f>B109+'College of Social Sciences'!B174</f>
        <v>0</v>
      </c>
      <c r="C130" s="60">
        <f>C109+'College of Social Sciences'!C174</f>
        <v>0</v>
      </c>
      <c r="D130" s="60">
        <f>D109+'College of Social Sciences'!D174</f>
        <v>0</v>
      </c>
      <c r="E130" s="60">
        <f t="shared" si="9"/>
        <v>0</v>
      </c>
    </row>
    <row r="131" spans="1:5" x14ac:dyDescent="0.2">
      <c r="A131" s="23" t="s">
        <v>24</v>
      </c>
      <c r="B131" s="80">
        <f>B110+'College of Social Sciences'!B175</f>
        <v>0</v>
      </c>
      <c r="C131" s="60">
        <f>C110+'College of Social Sciences'!C175</f>
        <v>0</v>
      </c>
      <c r="D131" s="60">
        <f>D110+'College of Social Sciences'!D175</f>
        <v>0</v>
      </c>
      <c r="E131" s="60">
        <f t="shared" si="9"/>
        <v>0</v>
      </c>
    </row>
    <row r="132" spans="1:5" ht="15" x14ac:dyDescent="0.25">
      <c r="A132" s="10" t="s">
        <v>16</v>
      </c>
      <c r="B132" s="80">
        <f>B111+'College of Social Sciences'!B176</f>
        <v>4381051.3499999996</v>
      </c>
      <c r="C132" s="60">
        <f>C111+'College of Social Sciences'!C176</f>
        <v>4716750</v>
      </c>
      <c r="D132" s="60">
        <f>D111+'College of Social Sciences'!D176</f>
        <v>5026750</v>
      </c>
      <c r="E132" s="60">
        <f t="shared" si="9"/>
        <v>310000</v>
      </c>
    </row>
    <row r="133" spans="1:5" x14ac:dyDescent="0.2">
      <c r="A133" s="23" t="s">
        <v>25</v>
      </c>
      <c r="B133" s="80">
        <f>B112+'College of Social Sciences'!B177</f>
        <v>15754.4</v>
      </c>
      <c r="C133" s="60">
        <f>C112+'College of Social Sciences'!C177</f>
        <v>0</v>
      </c>
      <c r="D133" s="60">
        <f>D112+'College of Social Sciences'!D177</f>
        <v>0</v>
      </c>
      <c r="E133" s="60">
        <f t="shared" si="9"/>
        <v>0</v>
      </c>
    </row>
    <row r="134" spans="1:5" x14ac:dyDescent="0.2">
      <c r="A134" s="23" t="s">
        <v>26</v>
      </c>
      <c r="B134" s="80">
        <f>B113+'College of Social Sciences'!B178</f>
        <v>0</v>
      </c>
      <c r="C134" s="60">
        <f>C113+'College of Social Sciences'!C178</f>
        <v>0</v>
      </c>
      <c r="D134" s="60">
        <f>D113+'College of Social Sciences'!D178</f>
        <v>0</v>
      </c>
      <c r="E134" s="60">
        <f t="shared" si="9"/>
        <v>0</v>
      </c>
    </row>
    <row r="135" spans="1:5" x14ac:dyDescent="0.2">
      <c r="A135" s="23" t="s">
        <v>27</v>
      </c>
      <c r="B135" s="80">
        <f>B114+'College of Social Sciences'!B179</f>
        <v>0</v>
      </c>
      <c r="C135" s="60">
        <f>C114+'College of Social Sciences'!C179</f>
        <v>0</v>
      </c>
      <c r="D135" s="60">
        <f>D114+'College of Social Sciences'!D179</f>
        <v>0</v>
      </c>
      <c r="E135" s="60">
        <f t="shared" si="9"/>
        <v>0</v>
      </c>
    </row>
    <row r="136" spans="1:5" ht="15" x14ac:dyDescent="0.25">
      <c r="A136" s="10" t="s">
        <v>17</v>
      </c>
      <c r="B136" s="80">
        <f>B115+'College of Social Sciences'!B180</f>
        <v>15754.4</v>
      </c>
      <c r="C136" s="60">
        <f>C115+'College of Social Sciences'!C180</f>
        <v>0</v>
      </c>
      <c r="D136" s="60">
        <f>D115+'College of Social Sciences'!D180</f>
        <v>0</v>
      </c>
      <c r="E136" s="60">
        <f t="shared" si="9"/>
        <v>0</v>
      </c>
    </row>
    <row r="137" spans="1:5" ht="15" x14ac:dyDescent="0.25">
      <c r="A137" s="21" t="s">
        <v>14</v>
      </c>
      <c r="B137" s="74">
        <f>B116+'College of Social Sciences'!B181-24493</f>
        <v>15013438.51</v>
      </c>
      <c r="C137" s="82">
        <f>C116+'College of Social Sciences'!C181</f>
        <v>14121267</v>
      </c>
      <c r="D137" s="82">
        <f>D116+'College of Social Sciences'!D181</f>
        <v>16757862</v>
      </c>
      <c r="E137" s="76">
        <f t="shared" si="9"/>
        <v>2636595</v>
      </c>
    </row>
  </sheetData>
  <pageMargins left="0.25" right="0.25" top="0.75" bottom="0.75" header="0.3" footer="0.3"/>
  <pageSetup scale="65" orientation="landscape" r:id="rId1"/>
  <rowBreaks count="2" manualBreakCount="2">
    <brk id="51" max="4" man="1"/>
    <brk id="95" max="4" man="1"/>
  </rowBreaks>
  <colBreaks count="1" manualBreakCount="1">
    <brk id="5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5A39E-49AC-4B48-BCC4-AB4EA31A0B7F}">
  <dimension ref="A1:G137"/>
  <sheetViews>
    <sheetView workbookViewId="0"/>
  </sheetViews>
  <sheetFormatPr defaultColWidth="22.77734375" defaultRowHeight="14.25" x14ac:dyDescent="0.2"/>
  <cols>
    <col min="1" max="1" width="48" style="3" customWidth="1"/>
    <col min="2" max="5" width="23.77734375" style="44" customWidth="1"/>
    <col min="6" max="16384" width="22.77734375" style="3"/>
  </cols>
  <sheetData>
    <row r="1" spans="1:7" ht="15" x14ac:dyDescent="0.25">
      <c r="A1" s="1" t="s">
        <v>4</v>
      </c>
    </row>
    <row r="2" spans="1:7" ht="15" x14ac:dyDescent="0.25">
      <c r="A2" s="1" t="s">
        <v>12</v>
      </c>
      <c r="B2" s="45" t="s">
        <v>5</v>
      </c>
      <c r="C2" s="46" t="s">
        <v>29</v>
      </c>
      <c r="D2" s="46"/>
      <c r="E2" s="46"/>
    </row>
    <row r="3" spans="1:7" ht="15.75" thickBot="1" x14ac:dyDescent="0.3">
      <c r="A3" s="5" t="s">
        <v>13</v>
      </c>
      <c r="B3" s="47"/>
      <c r="C3" s="47"/>
      <c r="D3" s="47"/>
      <c r="E3" s="47"/>
      <c r="F3" s="41"/>
      <c r="G3" s="41"/>
    </row>
    <row r="4" spans="1:7" ht="15.75" thickTop="1" x14ac:dyDescent="0.25">
      <c r="A4" s="7" t="s">
        <v>6</v>
      </c>
      <c r="B4" s="48" t="s">
        <v>1</v>
      </c>
      <c r="C4" s="48" t="s">
        <v>3</v>
      </c>
      <c r="D4" s="48" t="s">
        <v>3</v>
      </c>
      <c r="E4" s="49" t="s">
        <v>146</v>
      </c>
      <c r="F4" s="8"/>
      <c r="G4" s="19"/>
    </row>
    <row r="5" spans="1:7" ht="15" x14ac:dyDescent="0.25">
      <c r="A5" s="9" t="s">
        <v>0</v>
      </c>
      <c r="B5" s="50" t="s">
        <v>144</v>
      </c>
      <c r="C5" s="50" t="s">
        <v>144</v>
      </c>
      <c r="D5" s="50" t="s">
        <v>145</v>
      </c>
      <c r="E5" s="50" t="s">
        <v>144</v>
      </c>
      <c r="F5" s="8"/>
    </row>
    <row r="6" spans="1:7" ht="15" x14ac:dyDescent="0.25">
      <c r="A6" s="10"/>
      <c r="B6" s="51"/>
      <c r="C6" s="51"/>
      <c r="D6" s="51"/>
      <c r="E6" s="52"/>
      <c r="F6" s="13"/>
    </row>
    <row r="7" spans="1:7" x14ac:dyDescent="0.2">
      <c r="A7" s="14" t="s">
        <v>0</v>
      </c>
      <c r="B7" s="53"/>
      <c r="C7" s="53"/>
      <c r="D7" s="53"/>
      <c r="E7" s="54"/>
      <c r="F7" s="8"/>
    </row>
    <row r="8" spans="1:7" ht="15" x14ac:dyDescent="0.25">
      <c r="A8" s="10" t="s">
        <v>156</v>
      </c>
      <c r="B8" s="55"/>
      <c r="C8" s="56"/>
      <c r="D8" s="56"/>
      <c r="E8" s="57"/>
      <c r="F8" s="8"/>
    </row>
    <row r="9" spans="1:7" x14ac:dyDescent="0.2">
      <c r="A9" s="19"/>
      <c r="B9" s="58"/>
      <c r="C9" s="56"/>
      <c r="D9" s="56"/>
      <c r="E9" s="57"/>
      <c r="F9" s="8"/>
    </row>
    <row r="10" spans="1:7" ht="15" x14ac:dyDescent="0.25">
      <c r="A10" s="10" t="s">
        <v>157</v>
      </c>
      <c r="B10" s="58"/>
      <c r="C10" s="56"/>
      <c r="D10" s="56"/>
      <c r="E10" s="57"/>
      <c r="F10" s="8"/>
    </row>
    <row r="11" spans="1:7" ht="15" x14ac:dyDescent="0.25">
      <c r="A11" s="21"/>
      <c r="B11" s="59"/>
      <c r="C11" s="56"/>
      <c r="D11" s="56"/>
      <c r="E11" s="56"/>
      <c r="F11" s="8"/>
    </row>
    <row r="12" spans="1:7" x14ac:dyDescent="0.2">
      <c r="A12" s="23" t="s">
        <v>7</v>
      </c>
      <c r="B12" s="60">
        <v>41155.980000000003</v>
      </c>
      <c r="C12" s="60"/>
      <c r="D12" s="60"/>
      <c r="E12" s="60">
        <f>D12-C12</f>
        <v>0</v>
      </c>
      <c r="F12" s="8"/>
    </row>
    <row r="13" spans="1:7" x14ac:dyDescent="0.2">
      <c r="A13" s="23" t="s">
        <v>8</v>
      </c>
      <c r="B13" s="60"/>
      <c r="C13" s="60"/>
      <c r="D13" s="60"/>
      <c r="E13" s="60">
        <f>D13-C13</f>
        <v>0</v>
      </c>
      <c r="F13" s="8"/>
    </row>
    <row r="14" spans="1:7" x14ac:dyDescent="0.2">
      <c r="A14" s="23" t="s">
        <v>9</v>
      </c>
      <c r="B14" s="61">
        <v>20108</v>
      </c>
      <c r="C14" s="60"/>
      <c r="D14" s="60"/>
      <c r="E14" s="61">
        <f>D14-C14</f>
        <v>0</v>
      </c>
      <c r="F14" s="8"/>
    </row>
    <row r="15" spans="1:7" ht="15" x14ac:dyDescent="0.25">
      <c r="A15" s="10" t="s">
        <v>10</v>
      </c>
      <c r="B15" s="60">
        <f>B14+B13+B12</f>
        <v>61263.98</v>
      </c>
      <c r="C15" s="60">
        <f>C14+C13+C12</f>
        <v>0</v>
      </c>
      <c r="D15" s="60">
        <f>D14+D13+D12</f>
        <v>0</v>
      </c>
      <c r="E15" s="61">
        <f>D15-C15</f>
        <v>0</v>
      </c>
      <c r="F15" s="8"/>
    </row>
    <row r="16" spans="1:7" x14ac:dyDescent="0.2">
      <c r="A16" s="23" t="s">
        <v>18</v>
      </c>
      <c r="B16" s="61"/>
      <c r="C16" s="61"/>
      <c r="D16" s="61"/>
      <c r="E16" s="61">
        <f t="shared" ref="E16:E27" si="0">D16-C16</f>
        <v>0</v>
      </c>
      <c r="F16" s="8"/>
    </row>
    <row r="17" spans="1:6" x14ac:dyDescent="0.2">
      <c r="A17" s="23" t="s">
        <v>19</v>
      </c>
      <c r="B17" s="60"/>
      <c r="C17" s="60"/>
      <c r="D17" s="60"/>
      <c r="E17" s="61">
        <f t="shared" si="0"/>
        <v>0</v>
      </c>
      <c r="F17" s="8"/>
    </row>
    <row r="18" spans="1:6" x14ac:dyDescent="0.2">
      <c r="A18" s="23" t="s">
        <v>20</v>
      </c>
      <c r="B18" s="60"/>
      <c r="C18" s="60"/>
      <c r="D18" s="60"/>
      <c r="E18" s="61">
        <f t="shared" si="0"/>
        <v>0</v>
      </c>
      <c r="F18" s="8"/>
    </row>
    <row r="19" spans="1:6" ht="15" x14ac:dyDescent="0.25">
      <c r="A19" s="10" t="s">
        <v>15</v>
      </c>
      <c r="B19" s="60">
        <f>B18+B17+B16</f>
        <v>0</v>
      </c>
      <c r="C19" s="60">
        <f>C18+C17+C16</f>
        <v>0</v>
      </c>
      <c r="D19" s="60">
        <f>D18+D17+D16</f>
        <v>0</v>
      </c>
      <c r="E19" s="61">
        <f>D19-C19</f>
        <v>0</v>
      </c>
      <c r="F19" s="8"/>
    </row>
    <row r="20" spans="1:6" x14ac:dyDescent="0.2">
      <c r="A20" s="23" t="s">
        <v>21</v>
      </c>
      <c r="B20" s="60"/>
      <c r="C20" s="60"/>
      <c r="D20" s="60"/>
      <c r="E20" s="61">
        <f t="shared" si="0"/>
        <v>0</v>
      </c>
      <c r="F20" s="8"/>
    </row>
    <row r="21" spans="1:6" x14ac:dyDescent="0.2">
      <c r="A21" s="23" t="s">
        <v>22</v>
      </c>
      <c r="B21" s="60"/>
      <c r="C21" s="60"/>
      <c r="D21" s="60"/>
      <c r="E21" s="61">
        <f t="shared" si="0"/>
        <v>0</v>
      </c>
      <c r="F21" s="8"/>
    </row>
    <row r="22" spans="1:6" x14ac:dyDescent="0.2">
      <c r="A22" s="23" t="s">
        <v>23</v>
      </c>
      <c r="B22" s="60"/>
      <c r="C22" s="60"/>
      <c r="D22" s="60"/>
      <c r="E22" s="61"/>
      <c r="F22" s="8"/>
    </row>
    <row r="23" spans="1:6" x14ac:dyDescent="0.2">
      <c r="A23" s="23" t="s">
        <v>24</v>
      </c>
      <c r="B23" s="60"/>
      <c r="C23" s="60"/>
      <c r="D23" s="60"/>
      <c r="E23" s="61"/>
      <c r="F23" s="8"/>
    </row>
    <row r="24" spans="1:6" ht="15" x14ac:dyDescent="0.25">
      <c r="A24" s="10" t="s">
        <v>16</v>
      </c>
      <c r="B24" s="60">
        <f>B23+B22+B21+B20</f>
        <v>0</v>
      </c>
      <c r="C24" s="60">
        <f>C23+C22+C21+C20</f>
        <v>0</v>
      </c>
      <c r="D24" s="60">
        <f>D23+D22+D21+D20</f>
        <v>0</v>
      </c>
      <c r="E24" s="61">
        <f>D24-C24</f>
        <v>0</v>
      </c>
      <c r="F24" s="8"/>
    </row>
    <row r="25" spans="1:6" x14ac:dyDescent="0.2">
      <c r="A25" s="23" t="s">
        <v>25</v>
      </c>
      <c r="B25" s="60"/>
      <c r="C25" s="60"/>
      <c r="D25" s="60"/>
      <c r="E25" s="61">
        <f t="shared" si="0"/>
        <v>0</v>
      </c>
      <c r="F25" s="8"/>
    </row>
    <row r="26" spans="1:6" x14ac:dyDescent="0.2">
      <c r="A26" s="23" t="s">
        <v>26</v>
      </c>
      <c r="B26" s="60"/>
      <c r="C26" s="60"/>
      <c r="D26" s="60"/>
      <c r="E26" s="61">
        <f t="shared" si="0"/>
        <v>0</v>
      </c>
      <c r="F26" s="8"/>
    </row>
    <row r="27" spans="1:6" x14ac:dyDescent="0.2">
      <c r="A27" s="23" t="s">
        <v>27</v>
      </c>
      <c r="B27" s="60"/>
      <c r="C27" s="60"/>
      <c r="D27" s="60"/>
      <c r="E27" s="61">
        <f t="shared" si="0"/>
        <v>0</v>
      </c>
      <c r="F27" s="8"/>
    </row>
    <row r="28" spans="1:6" ht="15" x14ac:dyDescent="0.25">
      <c r="A28" s="10" t="s">
        <v>17</v>
      </c>
      <c r="B28" s="60">
        <f>B27+B26+B25</f>
        <v>0</v>
      </c>
      <c r="C28" s="60">
        <f>C27+C26+C25</f>
        <v>0</v>
      </c>
      <c r="D28" s="60">
        <f>D27+D26+D25</f>
        <v>0</v>
      </c>
      <c r="E28" s="61">
        <f>D28-C28</f>
        <v>0</v>
      </c>
      <c r="F28" s="8"/>
    </row>
    <row r="29" spans="1:6" ht="15" x14ac:dyDescent="0.25">
      <c r="A29" s="27" t="s">
        <v>11</v>
      </c>
      <c r="B29" s="62">
        <f>B28+B24+B19+B15</f>
        <v>61263.98</v>
      </c>
      <c r="C29" s="62">
        <f>C28+C24+C19+C15</f>
        <v>0</v>
      </c>
      <c r="D29" s="62">
        <f>D28+D24+D19+D15</f>
        <v>0</v>
      </c>
      <c r="E29" s="63">
        <f>D29-C29</f>
        <v>0</v>
      </c>
      <c r="F29" s="8"/>
    </row>
    <row r="30" spans="1:6" ht="15" x14ac:dyDescent="0.25">
      <c r="A30" s="10" t="s">
        <v>158</v>
      </c>
      <c r="B30" s="64"/>
      <c r="C30" s="56"/>
      <c r="D30" s="56"/>
      <c r="E30" s="57"/>
      <c r="F30" s="8"/>
    </row>
    <row r="31" spans="1:6" x14ac:dyDescent="0.2">
      <c r="A31" s="23"/>
      <c r="B31" s="65"/>
      <c r="C31" s="56"/>
      <c r="D31" s="56"/>
      <c r="E31" s="57"/>
      <c r="F31" s="8"/>
    </row>
    <row r="32" spans="1:6" ht="15" x14ac:dyDescent="0.25">
      <c r="A32" s="10" t="s">
        <v>157</v>
      </c>
      <c r="B32" s="65"/>
      <c r="C32" s="56"/>
      <c r="D32" s="56"/>
      <c r="E32" s="57"/>
      <c r="F32" s="8"/>
    </row>
    <row r="33" spans="1:6" x14ac:dyDescent="0.2">
      <c r="A33" s="42"/>
      <c r="B33" s="66"/>
      <c r="C33" s="67"/>
      <c r="D33" s="67"/>
      <c r="E33" s="68"/>
      <c r="F33" s="8"/>
    </row>
    <row r="34" spans="1:6" x14ac:dyDescent="0.2">
      <c r="A34" s="23" t="s">
        <v>7</v>
      </c>
      <c r="B34" s="56"/>
      <c r="C34" s="60"/>
      <c r="D34" s="60"/>
      <c r="E34" s="60">
        <f t="shared" ref="E34:E43" si="1">D34-C34</f>
        <v>0</v>
      </c>
      <c r="F34" s="8"/>
    </row>
    <row r="35" spans="1:6" x14ac:dyDescent="0.2">
      <c r="A35" s="23" t="s">
        <v>8</v>
      </c>
      <c r="B35" s="60"/>
      <c r="C35" s="60"/>
      <c r="D35" s="60"/>
      <c r="E35" s="60">
        <f t="shared" si="1"/>
        <v>0</v>
      </c>
      <c r="F35" s="8"/>
    </row>
    <row r="36" spans="1:6" x14ac:dyDescent="0.2">
      <c r="A36" s="23" t="s">
        <v>9</v>
      </c>
      <c r="B36" s="61"/>
      <c r="C36" s="60"/>
      <c r="D36" s="60"/>
      <c r="E36" s="61">
        <f t="shared" si="1"/>
        <v>0</v>
      </c>
      <c r="F36" s="8"/>
    </row>
    <row r="37" spans="1:6" ht="15" x14ac:dyDescent="0.25">
      <c r="A37" s="10" t="s">
        <v>10</v>
      </c>
      <c r="B37" s="60">
        <f>B36+B35+B34</f>
        <v>0</v>
      </c>
      <c r="C37" s="60">
        <f>C36+C35+C34</f>
        <v>0</v>
      </c>
      <c r="D37" s="60">
        <f>D36+D35+D34</f>
        <v>0</v>
      </c>
      <c r="E37" s="61">
        <f t="shared" si="1"/>
        <v>0</v>
      </c>
      <c r="F37" s="8"/>
    </row>
    <row r="38" spans="1:6" x14ac:dyDescent="0.2">
      <c r="A38" s="23" t="s">
        <v>18</v>
      </c>
      <c r="B38" s="61"/>
      <c r="C38" s="61"/>
      <c r="D38" s="61"/>
      <c r="E38" s="61">
        <f t="shared" si="1"/>
        <v>0</v>
      </c>
      <c r="F38" s="8"/>
    </row>
    <row r="39" spans="1:6" x14ac:dyDescent="0.2">
      <c r="A39" s="23" t="s">
        <v>19</v>
      </c>
      <c r="B39" s="60"/>
      <c r="C39" s="60"/>
      <c r="D39" s="60"/>
      <c r="E39" s="61">
        <f t="shared" si="1"/>
        <v>0</v>
      </c>
      <c r="F39" s="8"/>
    </row>
    <row r="40" spans="1:6" x14ac:dyDescent="0.2">
      <c r="A40" s="23" t="s">
        <v>20</v>
      </c>
      <c r="B40" s="60"/>
      <c r="C40" s="60"/>
      <c r="D40" s="60"/>
      <c r="E40" s="61">
        <f t="shared" si="1"/>
        <v>0</v>
      </c>
      <c r="F40" s="8"/>
    </row>
    <row r="41" spans="1:6" ht="15" x14ac:dyDescent="0.25">
      <c r="A41" s="10" t="s">
        <v>15</v>
      </c>
      <c r="B41" s="60">
        <f>B40+B39+B38</f>
        <v>0</v>
      </c>
      <c r="C41" s="60">
        <f>C40+C39+C38</f>
        <v>0</v>
      </c>
      <c r="D41" s="60">
        <f>D40+D39+D38</f>
        <v>0</v>
      </c>
      <c r="E41" s="61">
        <f t="shared" si="1"/>
        <v>0</v>
      </c>
      <c r="F41" s="8"/>
    </row>
    <row r="42" spans="1:6" x14ac:dyDescent="0.2">
      <c r="A42" s="23" t="s">
        <v>21</v>
      </c>
      <c r="B42" s="60"/>
      <c r="C42" s="60"/>
      <c r="D42" s="60"/>
      <c r="E42" s="61">
        <f t="shared" si="1"/>
        <v>0</v>
      </c>
      <c r="F42" s="8"/>
    </row>
    <row r="43" spans="1:6" x14ac:dyDescent="0.2">
      <c r="A43" s="23" t="s">
        <v>22</v>
      </c>
      <c r="B43" s="60"/>
      <c r="C43" s="60"/>
      <c r="D43" s="60"/>
      <c r="E43" s="61">
        <f t="shared" si="1"/>
        <v>0</v>
      </c>
      <c r="F43" s="8"/>
    </row>
    <row r="44" spans="1:6" x14ac:dyDescent="0.2">
      <c r="A44" s="23" t="s">
        <v>23</v>
      </c>
      <c r="B44" s="60"/>
      <c r="C44" s="60"/>
      <c r="D44" s="60"/>
      <c r="E44" s="61"/>
      <c r="F44" s="8"/>
    </row>
    <row r="45" spans="1:6" x14ac:dyDescent="0.2">
      <c r="A45" s="23" t="s">
        <v>24</v>
      </c>
      <c r="B45" s="60"/>
      <c r="C45" s="60"/>
      <c r="D45" s="60"/>
      <c r="E45" s="61"/>
      <c r="F45" s="8"/>
    </row>
    <row r="46" spans="1:6" ht="15" x14ac:dyDescent="0.25">
      <c r="A46" s="10" t="s">
        <v>16</v>
      </c>
      <c r="B46" s="60">
        <f>B45+B44+B43+B42</f>
        <v>0</v>
      </c>
      <c r="C46" s="60">
        <f>C45+C44+C43+C42</f>
        <v>0</v>
      </c>
      <c r="D46" s="60">
        <f>D45+D44+D43+D42</f>
        <v>0</v>
      </c>
      <c r="E46" s="61">
        <f t="shared" ref="E46:E51" si="2">D46-C46</f>
        <v>0</v>
      </c>
      <c r="F46" s="8"/>
    </row>
    <row r="47" spans="1:6" x14ac:dyDescent="0.2">
      <c r="A47" s="23" t="s">
        <v>25</v>
      </c>
      <c r="B47" s="60"/>
      <c r="C47" s="60"/>
      <c r="D47" s="60"/>
      <c r="E47" s="61">
        <f t="shared" si="2"/>
        <v>0</v>
      </c>
      <c r="F47" s="8"/>
    </row>
    <row r="48" spans="1:6" x14ac:dyDescent="0.2">
      <c r="A48" s="23" t="s">
        <v>26</v>
      </c>
      <c r="B48" s="60"/>
      <c r="C48" s="60"/>
      <c r="D48" s="60"/>
      <c r="E48" s="61">
        <f t="shared" si="2"/>
        <v>0</v>
      </c>
      <c r="F48" s="8"/>
    </row>
    <row r="49" spans="1:6" x14ac:dyDescent="0.2">
      <c r="A49" s="23" t="s">
        <v>27</v>
      </c>
      <c r="B49" s="60"/>
      <c r="C49" s="60"/>
      <c r="D49" s="60"/>
      <c r="E49" s="61">
        <f t="shared" si="2"/>
        <v>0</v>
      </c>
      <c r="F49" s="8"/>
    </row>
    <row r="50" spans="1:6" ht="15" x14ac:dyDescent="0.25">
      <c r="A50" s="10" t="s">
        <v>17</v>
      </c>
      <c r="B50" s="60">
        <f>B49+B48+B47</f>
        <v>0</v>
      </c>
      <c r="C50" s="60">
        <f>C49+C48+C47</f>
        <v>0</v>
      </c>
      <c r="D50" s="60">
        <f>D49+D48+D47</f>
        <v>0</v>
      </c>
      <c r="E50" s="61">
        <f t="shared" si="2"/>
        <v>0</v>
      </c>
      <c r="F50" s="8"/>
    </row>
    <row r="51" spans="1:6" ht="15" x14ac:dyDescent="0.25">
      <c r="A51" s="27" t="s">
        <v>11</v>
      </c>
      <c r="B51" s="62">
        <f>B50+B46+B41+B37</f>
        <v>0</v>
      </c>
      <c r="C51" s="62">
        <f>C50+C46+C41+C37</f>
        <v>0</v>
      </c>
      <c r="D51" s="62">
        <f>D50+D46+D41+D37</f>
        <v>0</v>
      </c>
      <c r="E51" s="63">
        <f t="shared" si="2"/>
        <v>0</v>
      </c>
      <c r="F51" s="8"/>
    </row>
    <row r="52" spans="1:6" ht="15" x14ac:dyDescent="0.25">
      <c r="A52" s="10" t="s">
        <v>158</v>
      </c>
      <c r="B52" s="64"/>
      <c r="C52" s="56"/>
      <c r="D52" s="56"/>
      <c r="E52" s="57"/>
      <c r="F52" s="8"/>
    </row>
    <row r="53" spans="1:6" x14ac:dyDescent="0.2">
      <c r="A53" s="23"/>
      <c r="B53" s="65"/>
      <c r="C53" s="56"/>
      <c r="D53" s="56"/>
      <c r="E53" s="57"/>
      <c r="F53" s="8"/>
    </row>
    <row r="54" spans="1:6" ht="15" x14ac:dyDescent="0.25">
      <c r="A54" s="10" t="s">
        <v>157</v>
      </c>
      <c r="B54" s="65"/>
      <c r="C54" s="56"/>
      <c r="D54" s="56"/>
      <c r="E54" s="57"/>
      <c r="F54" s="8"/>
    </row>
    <row r="55" spans="1:6" x14ac:dyDescent="0.2">
      <c r="A55" s="42"/>
      <c r="B55" s="66"/>
      <c r="C55" s="67"/>
      <c r="D55" s="67"/>
      <c r="E55" s="68"/>
      <c r="F55" s="8"/>
    </row>
    <row r="56" spans="1:6" x14ac:dyDescent="0.2">
      <c r="A56" s="23" t="s">
        <v>7</v>
      </c>
      <c r="B56" s="56"/>
      <c r="C56" s="60"/>
      <c r="D56" s="60"/>
      <c r="E56" s="60">
        <f t="shared" ref="E56:E65" si="3">D56-C56</f>
        <v>0</v>
      </c>
      <c r="F56" s="8"/>
    </row>
    <row r="57" spans="1:6" x14ac:dyDescent="0.2">
      <c r="A57" s="23" t="s">
        <v>8</v>
      </c>
      <c r="B57" s="60"/>
      <c r="C57" s="60"/>
      <c r="D57" s="60"/>
      <c r="E57" s="60">
        <f t="shared" si="3"/>
        <v>0</v>
      </c>
      <c r="F57" s="8"/>
    </row>
    <row r="58" spans="1:6" x14ac:dyDescent="0.2">
      <c r="A58" s="23" t="s">
        <v>9</v>
      </c>
      <c r="B58" s="61"/>
      <c r="C58" s="60"/>
      <c r="D58" s="60"/>
      <c r="E58" s="61">
        <f t="shared" si="3"/>
        <v>0</v>
      </c>
      <c r="F58" s="8"/>
    </row>
    <row r="59" spans="1:6" ht="15" x14ac:dyDescent="0.25">
      <c r="A59" s="10" t="s">
        <v>10</v>
      </c>
      <c r="B59" s="60">
        <f>B58+B57+B56</f>
        <v>0</v>
      </c>
      <c r="C59" s="60">
        <f>C58+C57+C56</f>
        <v>0</v>
      </c>
      <c r="D59" s="60">
        <f>D58+D57+D56</f>
        <v>0</v>
      </c>
      <c r="E59" s="61">
        <f t="shared" si="3"/>
        <v>0</v>
      </c>
      <c r="F59" s="8"/>
    </row>
    <row r="60" spans="1:6" x14ac:dyDescent="0.2">
      <c r="A60" s="23" t="s">
        <v>18</v>
      </c>
      <c r="B60" s="61"/>
      <c r="C60" s="61"/>
      <c r="D60" s="61"/>
      <c r="E60" s="61">
        <f t="shared" si="3"/>
        <v>0</v>
      </c>
      <c r="F60" s="8"/>
    </row>
    <row r="61" spans="1:6" x14ac:dyDescent="0.2">
      <c r="A61" s="23" t="s">
        <v>19</v>
      </c>
      <c r="B61" s="60"/>
      <c r="C61" s="60"/>
      <c r="D61" s="60"/>
      <c r="E61" s="61">
        <f t="shared" si="3"/>
        <v>0</v>
      </c>
      <c r="F61" s="8"/>
    </row>
    <row r="62" spans="1:6" x14ac:dyDescent="0.2">
      <c r="A62" s="23" t="s">
        <v>20</v>
      </c>
      <c r="B62" s="60"/>
      <c r="C62" s="60"/>
      <c r="D62" s="60"/>
      <c r="E62" s="61">
        <f t="shared" si="3"/>
        <v>0</v>
      </c>
      <c r="F62" s="8"/>
    </row>
    <row r="63" spans="1:6" ht="15" x14ac:dyDescent="0.25">
      <c r="A63" s="10" t="s">
        <v>15</v>
      </c>
      <c r="B63" s="60">
        <f>B62+B61+B60</f>
        <v>0</v>
      </c>
      <c r="C63" s="60">
        <f>C62+C61+C60</f>
        <v>0</v>
      </c>
      <c r="D63" s="60">
        <f>D62+D61+D60</f>
        <v>0</v>
      </c>
      <c r="E63" s="61">
        <f t="shared" si="3"/>
        <v>0</v>
      </c>
      <c r="F63" s="8"/>
    </row>
    <row r="64" spans="1:6" x14ac:dyDescent="0.2">
      <c r="A64" s="23" t="s">
        <v>21</v>
      </c>
      <c r="B64" s="60"/>
      <c r="C64" s="60"/>
      <c r="D64" s="60"/>
      <c r="E64" s="61">
        <f t="shared" si="3"/>
        <v>0</v>
      </c>
      <c r="F64" s="8"/>
    </row>
    <row r="65" spans="1:6" x14ac:dyDescent="0.2">
      <c r="A65" s="23" t="s">
        <v>22</v>
      </c>
      <c r="B65" s="60"/>
      <c r="C65" s="60"/>
      <c r="D65" s="60"/>
      <c r="E65" s="61">
        <f t="shared" si="3"/>
        <v>0</v>
      </c>
      <c r="F65" s="8"/>
    </row>
    <row r="66" spans="1:6" x14ac:dyDescent="0.2">
      <c r="A66" s="23" t="s">
        <v>23</v>
      </c>
      <c r="B66" s="60"/>
      <c r="C66" s="60"/>
      <c r="D66" s="60"/>
      <c r="E66" s="61"/>
      <c r="F66" s="8"/>
    </row>
    <row r="67" spans="1:6" x14ac:dyDescent="0.2">
      <c r="A67" s="23" t="s">
        <v>24</v>
      </c>
      <c r="B67" s="60"/>
      <c r="C67" s="60"/>
      <c r="D67" s="60"/>
      <c r="E67" s="61"/>
      <c r="F67" s="8"/>
    </row>
    <row r="68" spans="1:6" ht="15" x14ac:dyDescent="0.25">
      <c r="A68" s="10" t="s">
        <v>16</v>
      </c>
      <c r="B68" s="60">
        <f>B67+B66+B65+B64</f>
        <v>0</v>
      </c>
      <c r="C68" s="60">
        <f>C67+C66+C65+C64</f>
        <v>0</v>
      </c>
      <c r="D68" s="60">
        <f>D67+D66+D65+D64</f>
        <v>0</v>
      </c>
      <c r="E68" s="61">
        <f t="shared" ref="E68:E73" si="4">D68-C68</f>
        <v>0</v>
      </c>
      <c r="F68" s="8"/>
    </row>
    <row r="69" spans="1:6" x14ac:dyDescent="0.2">
      <c r="A69" s="23" t="s">
        <v>25</v>
      </c>
      <c r="B69" s="60"/>
      <c r="C69" s="60"/>
      <c r="D69" s="60"/>
      <c r="E69" s="61">
        <f t="shared" si="4"/>
        <v>0</v>
      </c>
      <c r="F69" s="8"/>
    </row>
    <row r="70" spans="1:6" x14ac:dyDescent="0.2">
      <c r="A70" s="23" t="s">
        <v>26</v>
      </c>
      <c r="B70" s="60"/>
      <c r="C70" s="60"/>
      <c r="D70" s="60"/>
      <c r="E70" s="61">
        <f t="shared" si="4"/>
        <v>0</v>
      </c>
      <c r="F70" s="8"/>
    </row>
    <row r="71" spans="1:6" x14ac:dyDescent="0.2">
      <c r="A71" s="23" t="s">
        <v>27</v>
      </c>
      <c r="B71" s="60"/>
      <c r="C71" s="60"/>
      <c r="D71" s="60"/>
      <c r="E71" s="61">
        <f t="shared" si="4"/>
        <v>0</v>
      </c>
      <c r="F71" s="8"/>
    </row>
    <row r="72" spans="1:6" ht="15" x14ac:dyDescent="0.25">
      <c r="A72" s="10" t="s">
        <v>17</v>
      </c>
      <c r="B72" s="60">
        <f>B71+B70+B69</f>
        <v>0</v>
      </c>
      <c r="C72" s="60">
        <f>C71+C70+C69</f>
        <v>0</v>
      </c>
      <c r="D72" s="60">
        <f>D71+D70+D69</f>
        <v>0</v>
      </c>
      <c r="E72" s="61">
        <f t="shared" si="4"/>
        <v>0</v>
      </c>
      <c r="F72" s="8"/>
    </row>
    <row r="73" spans="1:6" ht="15" x14ac:dyDescent="0.25">
      <c r="A73" s="27" t="s">
        <v>11</v>
      </c>
      <c r="B73" s="62">
        <f>B72+B68+B63+B59</f>
        <v>0</v>
      </c>
      <c r="C73" s="62">
        <f>C72+C68+C63+C59</f>
        <v>0</v>
      </c>
      <c r="D73" s="62">
        <f>D72+D68+D63+D59</f>
        <v>0</v>
      </c>
      <c r="E73" s="63">
        <f t="shared" si="4"/>
        <v>0</v>
      </c>
      <c r="F73" s="8"/>
    </row>
    <row r="74" spans="1:6" ht="15" x14ac:dyDescent="0.25">
      <c r="A74" s="10" t="s">
        <v>158</v>
      </c>
      <c r="B74" s="64"/>
      <c r="C74" s="56"/>
      <c r="D74" s="56"/>
      <c r="E74" s="57"/>
      <c r="F74" s="8"/>
    </row>
    <row r="75" spans="1:6" x14ac:dyDescent="0.2">
      <c r="A75" s="23"/>
      <c r="B75" s="65"/>
      <c r="C75" s="56"/>
      <c r="D75" s="56"/>
      <c r="E75" s="57"/>
      <c r="F75" s="8"/>
    </row>
    <row r="76" spans="1:6" ht="15" x14ac:dyDescent="0.25">
      <c r="A76" s="10" t="s">
        <v>157</v>
      </c>
      <c r="B76" s="65"/>
      <c r="C76" s="56"/>
      <c r="D76" s="56"/>
      <c r="E76" s="57"/>
      <c r="F76" s="8"/>
    </row>
    <row r="77" spans="1:6" x14ac:dyDescent="0.2">
      <c r="A77" s="42"/>
      <c r="B77" s="66"/>
      <c r="C77" s="67"/>
      <c r="D77" s="67"/>
      <c r="E77" s="68"/>
      <c r="F77" s="8"/>
    </row>
    <row r="78" spans="1:6" x14ac:dyDescent="0.2">
      <c r="A78" s="23" t="s">
        <v>7</v>
      </c>
      <c r="B78" s="56"/>
      <c r="C78" s="60"/>
      <c r="D78" s="60"/>
      <c r="E78" s="60">
        <f t="shared" ref="E78:E87" si="5">D78-C78</f>
        <v>0</v>
      </c>
      <c r="F78" s="8"/>
    </row>
    <row r="79" spans="1:6" x14ac:dyDescent="0.2">
      <c r="A79" s="23" t="s">
        <v>8</v>
      </c>
      <c r="B79" s="60"/>
      <c r="C79" s="60"/>
      <c r="D79" s="60"/>
      <c r="E79" s="60">
        <f t="shared" si="5"/>
        <v>0</v>
      </c>
      <c r="F79" s="8"/>
    </row>
    <row r="80" spans="1:6" x14ac:dyDescent="0.2">
      <c r="A80" s="23" t="s">
        <v>9</v>
      </c>
      <c r="B80" s="61"/>
      <c r="C80" s="60"/>
      <c r="D80" s="60"/>
      <c r="E80" s="61">
        <f t="shared" si="5"/>
        <v>0</v>
      </c>
      <c r="F80" s="8"/>
    </row>
    <row r="81" spans="1:6" ht="15" x14ac:dyDescent="0.25">
      <c r="A81" s="10" t="s">
        <v>10</v>
      </c>
      <c r="B81" s="60">
        <f>B80+B79+B78</f>
        <v>0</v>
      </c>
      <c r="C81" s="60">
        <f>C80+C79+C78</f>
        <v>0</v>
      </c>
      <c r="D81" s="60">
        <f>D80+D79+D78</f>
        <v>0</v>
      </c>
      <c r="E81" s="61">
        <f t="shared" si="5"/>
        <v>0</v>
      </c>
      <c r="F81" s="8"/>
    </row>
    <row r="82" spans="1:6" x14ac:dyDescent="0.2">
      <c r="A82" s="23" t="s">
        <v>18</v>
      </c>
      <c r="B82" s="61"/>
      <c r="C82" s="61"/>
      <c r="D82" s="61"/>
      <c r="E82" s="61">
        <f t="shared" si="5"/>
        <v>0</v>
      </c>
      <c r="F82" s="8"/>
    </row>
    <row r="83" spans="1:6" x14ac:dyDescent="0.2">
      <c r="A83" s="23" t="s">
        <v>19</v>
      </c>
      <c r="B83" s="60"/>
      <c r="C83" s="60"/>
      <c r="D83" s="60"/>
      <c r="E83" s="61">
        <f t="shared" si="5"/>
        <v>0</v>
      </c>
      <c r="F83" s="8"/>
    </row>
    <row r="84" spans="1:6" x14ac:dyDescent="0.2">
      <c r="A84" s="23" t="s">
        <v>20</v>
      </c>
      <c r="B84" s="60"/>
      <c r="C84" s="60"/>
      <c r="D84" s="60"/>
      <c r="E84" s="61">
        <f t="shared" si="5"/>
        <v>0</v>
      </c>
      <c r="F84" s="8"/>
    </row>
    <row r="85" spans="1:6" ht="15" x14ac:dyDescent="0.25">
      <c r="A85" s="10" t="s">
        <v>15</v>
      </c>
      <c r="B85" s="60">
        <f>B84+B83+B82</f>
        <v>0</v>
      </c>
      <c r="C85" s="60">
        <f>C84+C83+C82</f>
        <v>0</v>
      </c>
      <c r="D85" s="60">
        <f>D84+D83+D82</f>
        <v>0</v>
      </c>
      <c r="E85" s="61">
        <f t="shared" si="5"/>
        <v>0</v>
      </c>
      <c r="F85" s="8"/>
    </row>
    <row r="86" spans="1:6" x14ac:dyDescent="0.2">
      <c r="A86" s="23" t="s">
        <v>21</v>
      </c>
      <c r="B86" s="60"/>
      <c r="C86" s="60"/>
      <c r="D86" s="60"/>
      <c r="E86" s="61">
        <f t="shared" si="5"/>
        <v>0</v>
      </c>
      <c r="F86" s="8"/>
    </row>
    <row r="87" spans="1:6" x14ac:dyDescent="0.2">
      <c r="A87" s="23" t="s">
        <v>22</v>
      </c>
      <c r="B87" s="60"/>
      <c r="C87" s="60"/>
      <c r="D87" s="60"/>
      <c r="E87" s="61">
        <f t="shared" si="5"/>
        <v>0</v>
      </c>
      <c r="F87" s="8"/>
    </row>
    <row r="88" spans="1:6" x14ac:dyDescent="0.2">
      <c r="A88" s="23" t="s">
        <v>23</v>
      </c>
      <c r="B88" s="60"/>
      <c r="C88" s="60"/>
      <c r="D88" s="60"/>
      <c r="E88" s="61"/>
      <c r="F88" s="8"/>
    </row>
    <row r="89" spans="1:6" x14ac:dyDescent="0.2">
      <c r="A89" s="23" t="s">
        <v>24</v>
      </c>
      <c r="B89" s="60"/>
      <c r="C89" s="60"/>
      <c r="D89" s="60"/>
      <c r="E89" s="61"/>
      <c r="F89" s="8"/>
    </row>
    <row r="90" spans="1:6" ht="15" x14ac:dyDescent="0.25">
      <c r="A90" s="10" t="s">
        <v>16</v>
      </c>
      <c r="B90" s="60">
        <f>B89+B88+B87+B86</f>
        <v>0</v>
      </c>
      <c r="C90" s="60">
        <f>C89+C88+C87+C86</f>
        <v>0</v>
      </c>
      <c r="D90" s="60">
        <f>D89+D88+D87+D86</f>
        <v>0</v>
      </c>
      <c r="E90" s="61">
        <f t="shared" ref="E90:E95" si="6">D90-C90</f>
        <v>0</v>
      </c>
      <c r="F90" s="8"/>
    </row>
    <row r="91" spans="1:6" x14ac:dyDescent="0.2">
      <c r="A91" s="23" t="s">
        <v>25</v>
      </c>
      <c r="B91" s="60"/>
      <c r="C91" s="60"/>
      <c r="D91" s="60"/>
      <c r="E91" s="61">
        <f t="shared" si="6"/>
        <v>0</v>
      </c>
      <c r="F91" s="8"/>
    </row>
    <row r="92" spans="1:6" x14ac:dyDescent="0.2">
      <c r="A92" s="23" t="s">
        <v>26</v>
      </c>
      <c r="B92" s="60"/>
      <c r="C92" s="60"/>
      <c r="D92" s="60"/>
      <c r="E92" s="61">
        <f t="shared" si="6"/>
        <v>0</v>
      </c>
      <c r="F92" s="8"/>
    </row>
    <row r="93" spans="1:6" x14ac:dyDescent="0.2">
      <c r="A93" s="23" t="s">
        <v>27</v>
      </c>
      <c r="B93" s="60"/>
      <c r="C93" s="60"/>
      <c r="D93" s="60"/>
      <c r="E93" s="61">
        <f t="shared" si="6"/>
        <v>0</v>
      </c>
      <c r="F93" s="8"/>
    </row>
    <row r="94" spans="1:6" ht="15" x14ac:dyDescent="0.25">
      <c r="A94" s="10" t="s">
        <v>17</v>
      </c>
      <c r="B94" s="60">
        <f>B93+B92+B91</f>
        <v>0</v>
      </c>
      <c r="C94" s="60">
        <f>C93+C92+C91</f>
        <v>0</v>
      </c>
      <c r="D94" s="60">
        <f>D93+D92+D91</f>
        <v>0</v>
      </c>
      <c r="E94" s="61">
        <f t="shared" si="6"/>
        <v>0</v>
      </c>
      <c r="F94" s="8"/>
    </row>
    <row r="95" spans="1:6" ht="15" x14ac:dyDescent="0.25">
      <c r="A95" s="27" t="s">
        <v>11</v>
      </c>
      <c r="B95" s="62">
        <f>B94+B90+B85+B81</f>
        <v>0</v>
      </c>
      <c r="C95" s="62">
        <f>C94+C90+C85+C81</f>
        <v>0</v>
      </c>
      <c r="D95" s="62">
        <f>D94+D90+D85+D81</f>
        <v>0</v>
      </c>
      <c r="E95" s="63">
        <f t="shared" si="6"/>
        <v>0</v>
      </c>
      <c r="F95" s="8"/>
    </row>
    <row r="96" spans="1:6" ht="15" x14ac:dyDescent="0.25">
      <c r="A96" s="10"/>
      <c r="B96" s="60"/>
      <c r="C96" s="60"/>
      <c r="D96" s="60"/>
      <c r="E96" s="69"/>
      <c r="F96" s="8"/>
    </row>
    <row r="97" spans="1:6" ht="15" x14ac:dyDescent="0.25">
      <c r="A97" s="10" t="s">
        <v>157</v>
      </c>
      <c r="B97" s="56"/>
      <c r="C97" s="56"/>
      <c r="D97" s="56"/>
      <c r="E97" s="52"/>
      <c r="F97" s="8"/>
    </row>
    <row r="98" spans="1:6" x14ac:dyDescent="0.2">
      <c r="A98" s="31"/>
      <c r="B98" s="67"/>
      <c r="C98" s="67"/>
      <c r="D98" s="67"/>
      <c r="E98" s="70"/>
      <c r="F98" s="8"/>
    </row>
    <row r="99" spans="1:6" x14ac:dyDescent="0.2">
      <c r="A99" s="23" t="s">
        <v>7</v>
      </c>
      <c r="B99" s="60">
        <f>B12+B34+B56+B78</f>
        <v>41155.980000000003</v>
      </c>
      <c r="C99" s="60">
        <f>C12+C34+C56+C78</f>
        <v>0</v>
      </c>
      <c r="D99" s="60">
        <f>D12+D34+D56+D78</f>
        <v>0</v>
      </c>
      <c r="E99" s="60">
        <f>D99-C99</f>
        <v>0</v>
      </c>
      <c r="F99" s="8"/>
    </row>
    <row r="100" spans="1:6" x14ac:dyDescent="0.2">
      <c r="A100" s="23" t="s">
        <v>8</v>
      </c>
      <c r="B100" s="60">
        <f t="shared" ref="B100:D115" si="7">B13+B35+B57+B79</f>
        <v>0</v>
      </c>
      <c r="C100" s="60">
        <f t="shared" si="7"/>
        <v>0</v>
      </c>
      <c r="D100" s="60">
        <f t="shared" si="7"/>
        <v>0</v>
      </c>
      <c r="E100" s="60">
        <f t="shared" ref="E100:E116" si="8">D100-C100</f>
        <v>0</v>
      </c>
      <c r="F100" s="8"/>
    </row>
    <row r="101" spans="1:6" x14ac:dyDescent="0.2">
      <c r="A101" s="23" t="s">
        <v>9</v>
      </c>
      <c r="B101" s="60">
        <f>B14</f>
        <v>20108</v>
      </c>
      <c r="C101" s="60">
        <f t="shared" si="7"/>
        <v>0</v>
      </c>
      <c r="D101" s="60">
        <f t="shared" si="7"/>
        <v>0</v>
      </c>
      <c r="E101" s="60">
        <f t="shared" si="8"/>
        <v>0</v>
      </c>
      <c r="F101" s="8"/>
    </row>
    <row r="102" spans="1:6" ht="15" x14ac:dyDescent="0.25">
      <c r="A102" s="10" t="s">
        <v>10</v>
      </c>
      <c r="B102" s="60">
        <f t="shared" si="7"/>
        <v>61263.98</v>
      </c>
      <c r="C102" s="60">
        <f t="shared" si="7"/>
        <v>0</v>
      </c>
      <c r="D102" s="60">
        <f t="shared" si="7"/>
        <v>0</v>
      </c>
      <c r="E102" s="60">
        <f t="shared" si="8"/>
        <v>0</v>
      </c>
      <c r="F102" s="8"/>
    </row>
    <row r="103" spans="1:6" x14ac:dyDescent="0.2">
      <c r="A103" s="23" t="s">
        <v>18</v>
      </c>
      <c r="B103" s="60">
        <f t="shared" si="7"/>
        <v>0</v>
      </c>
      <c r="C103" s="60">
        <f t="shared" si="7"/>
        <v>0</v>
      </c>
      <c r="D103" s="60">
        <f t="shared" si="7"/>
        <v>0</v>
      </c>
      <c r="E103" s="60">
        <f t="shared" si="8"/>
        <v>0</v>
      </c>
      <c r="F103" s="8"/>
    </row>
    <row r="104" spans="1:6" x14ac:dyDescent="0.2">
      <c r="A104" s="23" t="s">
        <v>19</v>
      </c>
      <c r="B104" s="60">
        <f t="shared" si="7"/>
        <v>0</v>
      </c>
      <c r="C104" s="60">
        <f t="shared" si="7"/>
        <v>0</v>
      </c>
      <c r="D104" s="60">
        <f t="shared" si="7"/>
        <v>0</v>
      </c>
      <c r="E104" s="60">
        <f t="shared" si="8"/>
        <v>0</v>
      </c>
      <c r="F104" s="8"/>
    </row>
    <row r="105" spans="1:6" x14ac:dyDescent="0.2">
      <c r="A105" s="23" t="s">
        <v>20</v>
      </c>
      <c r="B105" s="60">
        <f t="shared" si="7"/>
        <v>0</v>
      </c>
      <c r="C105" s="60">
        <f t="shared" si="7"/>
        <v>0</v>
      </c>
      <c r="D105" s="60">
        <f t="shared" si="7"/>
        <v>0</v>
      </c>
      <c r="E105" s="71">
        <f t="shared" si="8"/>
        <v>0</v>
      </c>
      <c r="F105" s="3" t="s">
        <v>2</v>
      </c>
    </row>
    <row r="106" spans="1:6" ht="15" x14ac:dyDescent="0.25">
      <c r="A106" s="10" t="s">
        <v>15</v>
      </c>
      <c r="B106" s="60">
        <f t="shared" si="7"/>
        <v>0</v>
      </c>
      <c r="C106" s="60">
        <f t="shared" si="7"/>
        <v>0</v>
      </c>
      <c r="D106" s="60">
        <f t="shared" si="7"/>
        <v>0</v>
      </c>
      <c r="E106" s="71">
        <f t="shared" si="8"/>
        <v>0</v>
      </c>
      <c r="F106" s="38"/>
    </row>
    <row r="107" spans="1:6" x14ac:dyDescent="0.2">
      <c r="A107" s="23" t="s">
        <v>21</v>
      </c>
      <c r="B107" s="60">
        <f t="shared" si="7"/>
        <v>0</v>
      </c>
      <c r="C107" s="60">
        <f t="shared" si="7"/>
        <v>0</v>
      </c>
      <c r="D107" s="60">
        <f t="shared" si="7"/>
        <v>0</v>
      </c>
      <c r="E107" s="71">
        <f t="shared" si="8"/>
        <v>0</v>
      </c>
    </row>
    <row r="108" spans="1:6" x14ac:dyDescent="0.2">
      <c r="A108" s="23" t="s">
        <v>22</v>
      </c>
      <c r="B108" s="60">
        <f t="shared" si="7"/>
        <v>0</v>
      </c>
      <c r="C108" s="60">
        <f t="shared" si="7"/>
        <v>0</v>
      </c>
      <c r="D108" s="60">
        <f t="shared" si="7"/>
        <v>0</v>
      </c>
      <c r="E108" s="71">
        <f t="shared" si="8"/>
        <v>0</v>
      </c>
    </row>
    <row r="109" spans="1:6" x14ac:dyDescent="0.2">
      <c r="A109" s="23" t="s">
        <v>23</v>
      </c>
      <c r="B109" s="60">
        <f t="shared" si="7"/>
        <v>0</v>
      </c>
      <c r="C109" s="60">
        <f t="shared" si="7"/>
        <v>0</v>
      </c>
      <c r="D109" s="60">
        <f t="shared" si="7"/>
        <v>0</v>
      </c>
      <c r="E109" s="71">
        <f t="shared" si="8"/>
        <v>0</v>
      </c>
    </row>
    <row r="110" spans="1:6" x14ac:dyDescent="0.2">
      <c r="A110" s="23" t="s">
        <v>24</v>
      </c>
      <c r="B110" s="60">
        <f t="shared" si="7"/>
        <v>0</v>
      </c>
      <c r="C110" s="60">
        <f t="shared" si="7"/>
        <v>0</v>
      </c>
      <c r="D110" s="60">
        <f t="shared" si="7"/>
        <v>0</v>
      </c>
      <c r="E110" s="71">
        <f t="shared" si="8"/>
        <v>0</v>
      </c>
    </row>
    <row r="111" spans="1:6" ht="15" x14ac:dyDescent="0.25">
      <c r="A111" s="10" t="s">
        <v>16</v>
      </c>
      <c r="B111" s="60">
        <f t="shared" si="7"/>
        <v>0</v>
      </c>
      <c r="C111" s="60">
        <f t="shared" si="7"/>
        <v>0</v>
      </c>
      <c r="D111" s="60">
        <f t="shared" si="7"/>
        <v>0</v>
      </c>
      <c r="E111" s="71">
        <f t="shared" si="8"/>
        <v>0</v>
      </c>
    </row>
    <row r="112" spans="1:6" x14ac:dyDescent="0.2">
      <c r="A112" s="23" t="s">
        <v>25</v>
      </c>
      <c r="B112" s="60">
        <f t="shared" si="7"/>
        <v>0</v>
      </c>
      <c r="C112" s="60">
        <f t="shared" si="7"/>
        <v>0</v>
      </c>
      <c r="D112" s="60">
        <f t="shared" si="7"/>
        <v>0</v>
      </c>
      <c r="E112" s="71">
        <f t="shared" si="8"/>
        <v>0</v>
      </c>
    </row>
    <row r="113" spans="1:6" x14ac:dyDescent="0.2">
      <c r="A113" s="23" t="s">
        <v>26</v>
      </c>
      <c r="B113" s="60">
        <f t="shared" si="7"/>
        <v>0</v>
      </c>
      <c r="C113" s="60">
        <f t="shared" si="7"/>
        <v>0</v>
      </c>
      <c r="D113" s="60">
        <f t="shared" si="7"/>
        <v>0</v>
      </c>
      <c r="E113" s="71">
        <f t="shared" si="8"/>
        <v>0</v>
      </c>
    </row>
    <row r="114" spans="1:6" x14ac:dyDescent="0.2">
      <c r="A114" s="23" t="s">
        <v>27</v>
      </c>
      <c r="B114" s="60">
        <f t="shared" si="7"/>
        <v>0</v>
      </c>
      <c r="C114" s="60">
        <f t="shared" si="7"/>
        <v>0</v>
      </c>
      <c r="D114" s="60">
        <f t="shared" si="7"/>
        <v>0</v>
      </c>
      <c r="E114" s="71">
        <f t="shared" si="8"/>
        <v>0</v>
      </c>
    </row>
    <row r="115" spans="1:6" ht="15" x14ac:dyDescent="0.25">
      <c r="A115" s="10" t="s">
        <v>17</v>
      </c>
      <c r="B115" s="60">
        <f t="shared" si="7"/>
        <v>0</v>
      </c>
      <c r="C115" s="60">
        <f t="shared" si="7"/>
        <v>0</v>
      </c>
      <c r="D115" s="60">
        <f t="shared" si="7"/>
        <v>0</v>
      </c>
      <c r="E115" s="71">
        <f t="shared" si="8"/>
        <v>0</v>
      </c>
    </row>
    <row r="116" spans="1:6" ht="15" x14ac:dyDescent="0.25">
      <c r="A116" s="27" t="s">
        <v>28</v>
      </c>
      <c r="B116" s="60">
        <f>B29+B51+B73+B95</f>
        <v>61263.98</v>
      </c>
      <c r="C116" s="60">
        <f t="shared" ref="C116" si="9">C29+C51+C73+C95</f>
        <v>0</v>
      </c>
      <c r="D116" s="60">
        <f>D29+D51+D73+D95</f>
        <v>0</v>
      </c>
      <c r="E116" s="72">
        <f t="shared" si="8"/>
        <v>0</v>
      </c>
    </row>
    <row r="117" spans="1:6" ht="15" x14ac:dyDescent="0.25">
      <c r="A117" s="10"/>
      <c r="B117" s="60"/>
      <c r="C117" s="60"/>
      <c r="D117" s="60"/>
      <c r="E117" s="69"/>
    </row>
    <row r="118" spans="1:6" ht="15" x14ac:dyDescent="0.25">
      <c r="A118" s="30" t="s">
        <v>14</v>
      </c>
      <c r="B118" s="73"/>
      <c r="C118" s="56"/>
      <c r="D118" s="56"/>
      <c r="E118" s="52"/>
    </row>
    <row r="119" spans="1:6" x14ac:dyDescent="0.2">
      <c r="A119" s="31"/>
      <c r="B119" s="56"/>
      <c r="C119" s="56"/>
      <c r="D119" s="56"/>
      <c r="E119" s="52"/>
    </row>
    <row r="120" spans="1:6" x14ac:dyDescent="0.2">
      <c r="A120" s="23" t="s">
        <v>7</v>
      </c>
      <c r="B120" s="60">
        <f>B99+Instruction!B120</f>
        <v>7060710.5500000007</v>
      </c>
      <c r="C120" s="60">
        <f>C99+'College of Social Sciences'!C164</f>
        <v>7667224</v>
      </c>
      <c r="D120" s="60">
        <f>D99+'College of Social Sciences'!D164</f>
        <v>7966984</v>
      </c>
      <c r="E120" s="60">
        <f>D120-C120</f>
        <v>299760</v>
      </c>
      <c r="F120" s="8"/>
    </row>
    <row r="121" spans="1:6" x14ac:dyDescent="0.2">
      <c r="A121" s="23" t="s">
        <v>8</v>
      </c>
      <c r="B121" s="60">
        <f>B100+Instruction!B121</f>
        <v>39201.729999999996</v>
      </c>
      <c r="C121" s="60">
        <f>C100+'College of Social Sciences'!C165</f>
        <v>43500</v>
      </c>
      <c r="D121" s="60">
        <f>D100+'College of Social Sciences'!D165</f>
        <v>38000</v>
      </c>
      <c r="E121" s="60">
        <f t="shared" ref="E121:E137" si="10">D121-C121</f>
        <v>-5500</v>
      </c>
      <c r="F121" s="8"/>
    </row>
    <row r="122" spans="1:6" x14ac:dyDescent="0.2">
      <c r="A122" s="23" t="s">
        <v>9</v>
      </c>
      <c r="B122" s="60">
        <f>B101+Instruction!B122</f>
        <v>3450620.61</v>
      </c>
      <c r="C122" s="60">
        <f>C101+'College of Social Sciences'!C166</f>
        <v>0</v>
      </c>
      <c r="D122" s="60">
        <f>D101+'College of Social Sciences'!D166</f>
        <v>0</v>
      </c>
      <c r="E122" s="60">
        <f t="shared" si="10"/>
        <v>0</v>
      </c>
      <c r="F122" s="8"/>
    </row>
    <row r="123" spans="1:6" ht="15" x14ac:dyDescent="0.25">
      <c r="A123" s="10" t="s">
        <v>10</v>
      </c>
      <c r="B123" s="60">
        <f>B102+Instruction!B123</f>
        <v>10550532.890000001</v>
      </c>
      <c r="C123" s="60">
        <f>C102+'College of Social Sciences'!C167</f>
        <v>7710724</v>
      </c>
      <c r="D123" s="60">
        <f>D102+'College of Social Sciences'!D167</f>
        <v>8004984</v>
      </c>
      <c r="E123" s="60">
        <f t="shared" si="10"/>
        <v>294260</v>
      </c>
      <c r="F123" s="8"/>
    </row>
    <row r="124" spans="1:6" x14ac:dyDescent="0.2">
      <c r="A124" s="23" t="s">
        <v>18</v>
      </c>
      <c r="B124" s="60">
        <f>B103+Instruction!B124</f>
        <v>11479.4</v>
      </c>
      <c r="C124" s="60">
        <f>C103+'College of Social Sciences'!C168</f>
        <v>12000</v>
      </c>
      <c r="D124" s="60">
        <f>D103+'College of Social Sciences'!D168</f>
        <v>12000</v>
      </c>
      <c r="E124" s="60">
        <f t="shared" si="10"/>
        <v>0</v>
      </c>
      <c r="F124" s="8"/>
    </row>
    <row r="125" spans="1:6" x14ac:dyDescent="0.2">
      <c r="A125" s="23" t="s">
        <v>19</v>
      </c>
      <c r="B125" s="60">
        <f>B104+Instruction!B125</f>
        <v>40723.64</v>
      </c>
      <c r="C125" s="60">
        <f>C104+'College of Social Sciences'!C169</f>
        <v>49500</v>
      </c>
      <c r="D125" s="60">
        <f>D104+'College of Social Sciences'!D169</f>
        <v>61000</v>
      </c>
      <c r="E125" s="60">
        <f t="shared" si="10"/>
        <v>11500</v>
      </c>
      <c r="F125" s="8"/>
    </row>
    <row r="126" spans="1:6" x14ac:dyDescent="0.2">
      <c r="A126" s="23" t="s">
        <v>20</v>
      </c>
      <c r="B126" s="60">
        <f>B105+Instruction!B126</f>
        <v>75160.81</v>
      </c>
      <c r="C126" s="60">
        <f>C105+'College of Social Sciences'!C170</f>
        <v>36000</v>
      </c>
      <c r="D126" s="60">
        <f>D105+'College of Social Sciences'!D170</f>
        <v>38500</v>
      </c>
      <c r="E126" s="60">
        <f t="shared" si="10"/>
        <v>2500</v>
      </c>
      <c r="F126" s="3" t="s">
        <v>2</v>
      </c>
    </row>
    <row r="127" spans="1:6" ht="15" x14ac:dyDescent="0.25">
      <c r="A127" s="10" t="s">
        <v>15</v>
      </c>
      <c r="B127" s="60">
        <f>B106+Instruction!B127</f>
        <v>127363.84999999998</v>
      </c>
      <c r="C127" s="60">
        <f>C106+'College of Social Sciences'!C171</f>
        <v>97500</v>
      </c>
      <c r="D127" s="60">
        <f>D106+'College of Social Sciences'!D171</f>
        <v>111500</v>
      </c>
      <c r="E127" s="60">
        <f t="shared" si="10"/>
        <v>14000</v>
      </c>
      <c r="F127" s="38"/>
    </row>
    <row r="128" spans="1:6" x14ac:dyDescent="0.2">
      <c r="A128" s="23" t="s">
        <v>21</v>
      </c>
      <c r="B128" s="60">
        <f>B107+Instruction!B128</f>
        <v>4371412.7</v>
      </c>
      <c r="C128" s="60">
        <f>C107+'College of Social Sciences'!C172</f>
        <v>28500</v>
      </c>
      <c r="D128" s="60">
        <f>D107+'College of Social Sciences'!D172</f>
        <v>28500</v>
      </c>
      <c r="E128" s="60">
        <f t="shared" si="10"/>
        <v>0</v>
      </c>
    </row>
    <row r="129" spans="1:5" x14ac:dyDescent="0.2">
      <c r="A129" s="23" t="s">
        <v>22</v>
      </c>
      <c r="B129" s="60">
        <f>B108+Instruction!B129</f>
        <v>9638.6500000000015</v>
      </c>
      <c r="C129" s="60">
        <f>C108+'College of Social Sciences'!C173</f>
        <v>0</v>
      </c>
      <c r="D129" s="60">
        <f>D108+'College of Social Sciences'!D173</f>
        <v>0</v>
      </c>
      <c r="E129" s="60">
        <f t="shared" si="10"/>
        <v>0</v>
      </c>
    </row>
    <row r="130" spans="1:5" x14ac:dyDescent="0.2">
      <c r="A130" s="23" t="s">
        <v>23</v>
      </c>
      <c r="B130" s="60">
        <f>B109+Instruction!B130</f>
        <v>0</v>
      </c>
      <c r="C130" s="60">
        <f>C109+'College of Social Sciences'!C174</f>
        <v>0</v>
      </c>
      <c r="D130" s="60">
        <f>D109+'College of Social Sciences'!D174</f>
        <v>0</v>
      </c>
      <c r="E130" s="60">
        <f t="shared" si="10"/>
        <v>0</v>
      </c>
    </row>
    <row r="131" spans="1:5" x14ac:dyDescent="0.2">
      <c r="A131" s="23" t="s">
        <v>24</v>
      </c>
      <c r="B131" s="60">
        <f>B110+Instruction!B131</f>
        <v>0</v>
      </c>
      <c r="C131" s="60">
        <f>C110+'College of Social Sciences'!C175</f>
        <v>0</v>
      </c>
      <c r="D131" s="60">
        <f>D110+'College of Social Sciences'!D175</f>
        <v>0</v>
      </c>
      <c r="E131" s="60">
        <f t="shared" si="10"/>
        <v>0</v>
      </c>
    </row>
    <row r="132" spans="1:5" ht="15" x14ac:dyDescent="0.25">
      <c r="A132" s="10" t="s">
        <v>16</v>
      </c>
      <c r="B132" s="60">
        <f>B111+Instruction!B132</f>
        <v>4381051.3499999996</v>
      </c>
      <c r="C132" s="60">
        <f>C111+'College of Social Sciences'!C176</f>
        <v>28500</v>
      </c>
      <c r="D132" s="60">
        <f>D111+'College of Social Sciences'!D176</f>
        <v>28500</v>
      </c>
      <c r="E132" s="60">
        <f t="shared" si="10"/>
        <v>0</v>
      </c>
    </row>
    <row r="133" spans="1:5" x14ac:dyDescent="0.2">
      <c r="A133" s="23" t="s">
        <v>25</v>
      </c>
      <c r="B133" s="60">
        <f>B112+Instruction!B133</f>
        <v>15754.4</v>
      </c>
      <c r="C133" s="60">
        <f>C112+'College of Social Sciences'!C177</f>
        <v>0</v>
      </c>
      <c r="D133" s="60">
        <f>D112+'College of Social Sciences'!D177</f>
        <v>0</v>
      </c>
      <c r="E133" s="60">
        <f t="shared" si="10"/>
        <v>0</v>
      </c>
    </row>
    <row r="134" spans="1:5" x14ac:dyDescent="0.2">
      <c r="A134" s="23" t="s">
        <v>26</v>
      </c>
      <c r="B134" s="60">
        <f>B113+Instruction!B134</f>
        <v>0</v>
      </c>
      <c r="C134" s="60">
        <f>C113+'College of Social Sciences'!C178</f>
        <v>0</v>
      </c>
      <c r="D134" s="60">
        <f>D113+'College of Social Sciences'!D178</f>
        <v>0</v>
      </c>
      <c r="E134" s="60">
        <f t="shared" si="10"/>
        <v>0</v>
      </c>
    </row>
    <row r="135" spans="1:5" x14ac:dyDescent="0.2">
      <c r="A135" s="23" t="s">
        <v>27</v>
      </c>
      <c r="B135" s="60">
        <f>B114+Instruction!B135</f>
        <v>0</v>
      </c>
      <c r="C135" s="60">
        <f>C114+'College of Social Sciences'!C179</f>
        <v>0</v>
      </c>
      <c r="D135" s="60">
        <f>D114+'College of Social Sciences'!D179</f>
        <v>0</v>
      </c>
      <c r="E135" s="60">
        <f t="shared" si="10"/>
        <v>0</v>
      </c>
    </row>
    <row r="136" spans="1:5" ht="15" x14ac:dyDescent="0.25">
      <c r="A136" s="10" t="s">
        <v>17</v>
      </c>
      <c r="B136" s="60">
        <f>B115+Instruction!B136</f>
        <v>15754.4</v>
      </c>
      <c r="C136" s="60">
        <f>C115+'College of Social Sciences'!C180</f>
        <v>0</v>
      </c>
      <c r="D136" s="60">
        <f>D115+'College of Social Sciences'!D180</f>
        <v>0</v>
      </c>
      <c r="E136" s="60">
        <f t="shared" si="10"/>
        <v>0</v>
      </c>
    </row>
    <row r="137" spans="1:5" ht="15" x14ac:dyDescent="0.25">
      <c r="A137" s="21" t="s">
        <v>14</v>
      </c>
      <c r="B137" s="83">
        <f>B116+Instruction!B137</f>
        <v>15074702.49</v>
      </c>
      <c r="C137" s="82">
        <f>C116+'College of Social Sciences'!C181</f>
        <v>7836724</v>
      </c>
      <c r="D137" s="82">
        <f>D116+'College of Social Sciences'!D181</f>
        <v>8144984</v>
      </c>
      <c r="E137" s="76">
        <f t="shared" si="10"/>
        <v>308260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379"/>
  <sheetViews>
    <sheetView zoomScaleNormal="100" workbookViewId="0">
      <pane ySplit="7" topLeftCell="A8" activePane="bottomLeft" state="frozen"/>
      <selection pane="bottomLeft" activeCell="A8" sqref="A8"/>
    </sheetView>
  </sheetViews>
  <sheetFormatPr defaultColWidth="22.77734375" defaultRowHeight="14.25" x14ac:dyDescent="0.2"/>
  <cols>
    <col min="1" max="1" width="48" style="3" customWidth="1"/>
    <col min="2" max="5" width="23.77734375" style="44" customWidth="1"/>
    <col min="6" max="16384" width="22.77734375" style="3"/>
  </cols>
  <sheetData>
    <row r="1" spans="1:7" ht="15" x14ac:dyDescent="0.25">
      <c r="A1" s="1" t="s">
        <v>4</v>
      </c>
    </row>
    <row r="2" spans="1:7" ht="15" x14ac:dyDescent="0.25">
      <c r="A2" s="1" t="s">
        <v>12</v>
      </c>
      <c r="B2" s="45" t="s">
        <v>5</v>
      </c>
      <c r="C2" s="46" t="s">
        <v>29</v>
      </c>
      <c r="D2" s="46"/>
      <c r="E2" s="46"/>
    </row>
    <row r="3" spans="1:7" ht="15.75" thickBot="1" x14ac:dyDescent="0.3">
      <c r="A3" s="5" t="s">
        <v>13</v>
      </c>
      <c r="B3" s="47"/>
      <c r="C3" s="47"/>
      <c r="D3" s="47"/>
      <c r="E3" s="47"/>
      <c r="F3" s="41"/>
      <c r="G3" s="41"/>
    </row>
    <row r="4" spans="1:7" ht="15.75" thickTop="1" x14ac:dyDescent="0.25">
      <c r="A4" s="7" t="s">
        <v>6</v>
      </c>
      <c r="B4" s="48" t="s">
        <v>1</v>
      </c>
      <c r="C4" s="48" t="s">
        <v>3</v>
      </c>
      <c r="D4" s="48" t="s">
        <v>3</v>
      </c>
      <c r="E4" s="49" t="s">
        <v>146</v>
      </c>
      <c r="F4" s="8"/>
      <c r="G4" s="19"/>
    </row>
    <row r="5" spans="1:7" ht="15" x14ac:dyDescent="0.25">
      <c r="A5" s="9" t="s">
        <v>0</v>
      </c>
      <c r="B5" s="50" t="s">
        <v>144</v>
      </c>
      <c r="C5" s="50" t="s">
        <v>144</v>
      </c>
      <c r="D5" s="50" t="s">
        <v>145</v>
      </c>
      <c r="E5" s="50" t="s">
        <v>144</v>
      </c>
      <c r="F5" s="8"/>
    </row>
    <row r="6" spans="1:7" ht="15" x14ac:dyDescent="0.25">
      <c r="A6" s="10"/>
      <c r="B6" s="51"/>
      <c r="C6" s="51"/>
      <c r="D6" s="51"/>
      <c r="E6" s="52"/>
      <c r="F6" s="13"/>
    </row>
    <row r="7" spans="1:7" x14ac:dyDescent="0.2">
      <c r="A7" s="14" t="s">
        <v>0</v>
      </c>
      <c r="B7" s="53"/>
      <c r="C7" s="53"/>
      <c r="D7" s="53"/>
      <c r="E7" s="54"/>
      <c r="F7" s="8"/>
    </row>
    <row r="8" spans="1:7" ht="15" x14ac:dyDescent="0.25">
      <c r="A8" s="10" t="s">
        <v>31</v>
      </c>
      <c r="B8" s="55"/>
      <c r="C8" s="56"/>
      <c r="D8" s="56"/>
      <c r="E8" s="57"/>
      <c r="F8" s="8"/>
    </row>
    <row r="9" spans="1:7" x14ac:dyDescent="0.2">
      <c r="A9" s="19"/>
      <c r="B9" s="58"/>
      <c r="C9" s="56"/>
      <c r="D9" s="56"/>
      <c r="E9" s="57"/>
      <c r="F9" s="8"/>
    </row>
    <row r="10" spans="1:7" ht="15" x14ac:dyDescent="0.25">
      <c r="A10" s="10" t="s">
        <v>32</v>
      </c>
      <c r="B10" s="58"/>
      <c r="C10" s="56"/>
      <c r="D10" s="56"/>
      <c r="E10" s="57"/>
      <c r="F10" s="8"/>
    </row>
    <row r="11" spans="1:7" ht="15" x14ac:dyDescent="0.25">
      <c r="A11" s="21"/>
      <c r="B11" s="59"/>
      <c r="C11" s="56"/>
      <c r="D11" s="56"/>
      <c r="E11" s="56"/>
      <c r="F11" s="8"/>
    </row>
    <row r="12" spans="1:7" x14ac:dyDescent="0.2">
      <c r="A12" s="23" t="s">
        <v>7</v>
      </c>
      <c r="B12" s="60">
        <v>223152.29</v>
      </c>
      <c r="C12" s="60">
        <v>179456</v>
      </c>
      <c r="D12" s="60">
        <v>217377</v>
      </c>
      <c r="E12" s="60">
        <f>D12-C12</f>
        <v>37921</v>
      </c>
      <c r="F12" s="8"/>
    </row>
    <row r="13" spans="1:7" x14ac:dyDescent="0.2">
      <c r="A13" s="23" t="s">
        <v>8</v>
      </c>
      <c r="B13" s="60">
        <v>6535.91</v>
      </c>
      <c r="C13" s="60"/>
      <c r="D13" s="60"/>
      <c r="E13" s="60">
        <f>D13-C13</f>
        <v>0</v>
      </c>
      <c r="F13" s="8"/>
    </row>
    <row r="14" spans="1:7" x14ac:dyDescent="0.2">
      <c r="A14" s="23" t="s">
        <v>9</v>
      </c>
      <c r="B14" s="61"/>
      <c r="C14" s="60"/>
      <c r="D14" s="60"/>
      <c r="E14" s="61">
        <f>D14-C14</f>
        <v>0</v>
      </c>
      <c r="F14" s="8"/>
    </row>
    <row r="15" spans="1:7" ht="15" x14ac:dyDescent="0.25">
      <c r="A15" s="10" t="s">
        <v>10</v>
      </c>
      <c r="B15" s="60">
        <f>B14+B13+B12</f>
        <v>229688.2</v>
      </c>
      <c r="C15" s="60">
        <f>C14+C13+C12</f>
        <v>179456</v>
      </c>
      <c r="D15" s="60">
        <f>D14+D13+D12</f>
        <v>217377</v>
      </c>
      <c r="E15" s="61">
        <f>D15-C15</f>
        <v>37921</v>
      </c>
      <c r="F15" s="8"/>
    </row>
    <row r="16" spans="1:7" x14ac:dyDescent="0.2">
      <c r="A16" s="23" t="s">
        <v>18</v>
      </c>
      <c r="B16" s="61">
        <v>754.74</v>
      </c>
      <c r="C16" s="61">
        <v>2500</v>
      </c>
      <c r="D16" s="61">
        <v>2500</v>
      </c>
      <c r="E16" s="61">
        <f t="shared" ref="E16:E27" si="0">D16-C16</f>
        <v>0</v>
      </c>
      <c r="F16" s="8"/>
    </row>
    <row r="17" spans="1:6" x14ac:dyDescent="0.2">
      <c r="A17" s="23" t="s">
        <v>19</v>
      </c>
      <c r="B17" s="60">
        <v>270.02</v>
      </c>
      <c r="C17" s="60">
        <v>2500</v>
      </c>
      <c r="D17" s="60">
        <v>2500</v>
      </c>
      <c r="E17" s="61">
        <f t="shared" si="0"/>
        <v>0</v>
      </c>
      <c r="F17" s="8"/>
    </row>
    <row r="18" spans="1:6" x14ac:dyDescent="0.2">
      <c r="A18" s="23" t="s">
        <v>20</v>
      </c>
      <c r="B18" s="60">
        <v>15436.09</v>
      </c>
      <c r="C18" s="60">
        <v>2500</v>
      </c>
      <c r="D18" s="60">
        <v>2500</v>
      </c>
      <c r="E18" s="61">
        <f t="shared" si="0"/>
        <v>0</v>
      </c>
      <c r="F18" s="8"/>
    </row>
    <row r="19" spans="1:6" ht="15" x14ac:dyDescent="0.25">
      <c r="A19" s="10" t="s">
        <v>15</v>
      </c>
      <c r="B19" s="60">
        <f>B18+B17+B16</f>
        <v>16460.850000000002</v>
      </c>
      <c r="C19" s="60">
        <f>C18+C17+C16</f>
        <v>7500</v>
      </c>
      <c r="D19" s="60">
        <f>D18+D17+D16</f>
        <v>7500</v>
      </c>
      <c r="E19" s="61">
        <f>D19-C19</f>
        <v>0</v>
      </c>
      <c r="F19" s="8"/>
    </row>
    <row r="20" spans="1:6" x14ac:dyDescent="0.2">
      <c r="A20" s="23" t="s">
        <v>21</v>
      </c>
      <c r="B20" s="60">
        <v>6313.5</v>
      </c>
      <c r="C20" s="60"/>
      <c r="D20" s="60"/>
      <c r="E20" s="61">
        <f t="shared" si="0"/>
        <v>0</v>
      </c>
      <c r="F20" s="8"/>
    </row>
    <row r="21" spans="1:6" x14ac:dyDescent="0.2">
      <c r="A21" s="23" t="s">
        <v>22</v>
      </c>
      <c r="B21" s="60">
        <v>1095.04</v>
      </c>
      <c r="C21" s="60"/>
      <c r="D21" s="60"/>
      <c r="E21" s="61">
        <f t="shared" si="0"/>
        <v>0</v>
      </c>
      <c r="F21" s="8"/>
    </row>
    <row r="22" spans="1:6" x14ac:dyDescent="0.2">
      <c r="A22" s="23" t="s">
        <v>23</v>
      </c>
      <c r="B22" s="60"/>
      <c r="C22" s="60"/>
      <c r="D22" s="60"/>
      <c r="E22" s="61"/>
      <c r="F22" s="8"/>
    </row>
    <row r="23" spans="1:6" x14ac:dyDescent="0.2">
      <c r="A23" s="23" t="s">
        <v>24</v>
      </c>
      <c r="B23" s="60"/>
      <c r="C23" s="60"/>
      <c r="D23" s="60"/>
      <c r="E23" s="61"/>
      <c r="F23" s="8"/>
    </row>
    <row r="24" spans="1:6" ht="15" x14ac:dyDescent="0.25">
      <c r="A24" s="10" t="s">
        <v>16</v>
      </c>
      <c r="B24" s="60">
        <f>B23+B22+B21+B20</f>
        <v>7408.54</v>
      </c>
      <c r="C24" s="60">
        <f>C23+C22+C21+C20</f>
        <v>0</v>
      </c>
      <c r="D24" s="60">
        <f>D23+D22+D21+D20</f>
        <v>0</v>
      </c>
      <c r="E24" s="61">
        <f>D24-C24</f>
        <v>0</v>
      </c>
      <c r="F24" s="8"/>
    </row>
    <row r="25" spans="1:6" x14ac:dyDescent="0.2">
      <c r="A25" s="23" t="s">
        <v>25</v>
      </c>
      <c r="B25" s="60">
        <v>2923.21</v>
      </c>
      <c r="C25" s="60"/>
      <c r="D25" s="60"/>
      <c r="E25" s="61">
        <f t="shared" si="0"/>
        <v>0</v>
      </c>
      <c r="F25" s="8"/>
    </row>
    <row r="26" spans="1:6" x14ac:dyDescent="0.2">
      <c r="A26" s="23" t="s">
        <v>26</v>
      </c>
      <c r="B26" s="60"/>
      <c r="C26" s="60"/>
      <c r="D26" s="60"/>
      <c r="E26" s="61">
        <f t="shared" si="0"/>
        <v>0</v>
      </c>
      <c r="F26" s="8"/>
    </row>
    <row r="27" spans="1:6" x14ac:dyDescent="0.2">
      <c r="A27" s="23" t="s">
        <v>27</v>
      </c>
      <c r="B27" s="60"/>
      <c r="C27" s="60"/>
      <c r="D27" s="60"/>
      <c r="E27" s="61">
        <f t="shared" si="0"/>
        <v>0</v>
      </c>
      <c r="F27" s="8"/>
    </row>
    <row r="28" spans="1:6" ht="15" x14ac:dyDescent="0.25">
      <c r="A28" s="10" t="s">
        <v>17</v>
      </c>
      <c r="B28" s="60">
        <f>B27+B26+B25</f>
        <v>2923.21</v>
      </c>
      <c r="C28" s="60">
        <f>C27+C26+C25</f>
        <v>0</v>
      </c>
      <c r="D28" s="60">
        <f>D27+D26+D25</f>
        <v>0</v>
      </c>
      <c r="E28" s="61">
        <f>D28-C28</f>
        <v>0</v>
      </c>
      <c r="F28" s="8"/>
    </row>
    <row r="29" spans="1:6" ht="15" x14ac:dyDescent="0.25">
      <c r="A29" s="27" t="s">
        <v>11</v>
      </c>
      <c r="B29" s="62">
        <f>B28+B24+B19+B15</f>
        <v>256480.80000000002</v>
      </c>
      <c r="C29" s="62">
        <f>C28+C24+C19+C15</f>
        <v>186956</v>
      </c>
      <c r="D29" s="62">
        <f>D28+D24+D19+D15</f>
        <v>224877</v>
      </c>
      <c r="E29" s="63">
        <f>D29-C29</f>
        <v>37921</v>
      </c>
      <c r="F29" s="8"/>
    </row>
    <row r="30" spans="1:6" ht="15" x14ac:dyDescent="0.25">
      <c r="A30" s="10" t="s">
        <v>37</v>
      </c>
      <c r="B30" s="55"/>
      <c r="C30" s="56"/>
      <c r="D30" s="56"/>
      <c r="E30" s="57"/>
      <c r="F30" s="8"/>
    </row>
    <row r="31" spans="1:6" x14ac:dyDescent="0.2">
      <c r="A31" s="19"/>
      <c r="B31" s="58"/>
      <c r="C31" s="56"/>
      <c r="D31" s="56"/>
      <c r="E31" s="57"/>
      <c r="F31" s="8"/>
    </row>
    <row r="32" spans="1:6" ht="15" x14ac:dyDescent="0.25">
      <c r="A32" s="10" t="s">
        <v>32</v>
      </c>
      <c r="B32" s="58"/>
      <c r="C32" s="56"/>
      <c r="D32" s="56"/>
      <c r="E32" s="57"/>
      <c r="F32" s="8"/>
    </row>
    <row r="33" spans="1:6" ht="15" x14ac:dyDescent="0.25">
      <c r="A33" s="21"/>
      <c r="B33" s="59"/>
      <c r="C33" s="56"/>
      <c r="D33" s="56"/>
      <c r="E33" s="56"/>
      <c r="F33" s="8"/>
    </row>
    <row r="34" spans="1:6" x14ac:dyDescent="0.2">
      <c r="A34" s="23" t="s">
        <v>7</v>
      </c>
      <c r="B34" s="60">
        <v>128412.08</v>
      </c>
      <c r="C34" s="60">
        <v>124293</v>
      </c>
      <c r="D34" s="60">
        <v>134756</v>
      </c>
      <c r="E34" s="60">
        <f>D34-C34</f>
        <v>10463</v>
      </c>
      <c r="F34" s="8"/>
    </row>
    <row r="35" spans="1:6" x14ac:dyDescent="0.2">
      <c r="A35" s="23" t="s">
        <v>8</v>
      </c>
      <c r="B35" s="60"/>
      <c r="C35" s="60">
        <v>5000</v>
      </c>
      <c r="D35" s="60">
        <v>5000</v>
      </c>
      <c r="E35" s="60">
        <f>D35-C35</f>
        <v>0</v>
      </c>
      <c r="F35" s="8"/>
    </row>
    <row r="36" spans="1:6" x14ac:dyDescent="0.2">
      <c r="A36" s="23" t="s">
        <v>9</v>
      </c>
      <c r="B36" s="61"/>
      <c r="C36" s="60"/>
      <c r="D36" s="60"/>
      <c r="E36" s="61">
        <f>D36-C36</f>
        <v>0</v>
      </c>
      <c r="F36" s="8"/>
    </row>
    <row r="37" spans="1:6" ht="15" x14ac:dyDescent="0.25">
      <c r="A37" s="10" t="s">
        <v>10</v>
      </c>
      <c r="B37" s="60">
        <f>B36+B35+B34</f>
        <v>128412.08</v>
      </c>
      <c r="C37" s="60">
        <f>C36+C35+C34</f>
        <v>129293</v>
      </c>
      <c r="D37" s="60">
        <f>D36+D35+D34</f>
        <v>139756</v>
      </c>
      <c r="E37" s="61">
        <f>D37-C37</f>
        <v>10463</v>
      </c>
      <c r="F37" s="8"/>
    </row>
    <row r="38" spans="1:6" x14ac:dyDescent="0.2">
      <c r="A38" s="23" t="s">
        <v>18</v>
      </c>
      <c r="B38" s="61"/>
      <c r="C38" s="61">
        <v>2500</v>
      </c>
      <c r="D38" s="61">
        <v>2500</v>
      </c>
      <c r="E38" s="61">
        <f t="shared" ref="E38:E49" si="1">D38-C38</f>
        <v>0</v>
      </c>
      <c r="F38" s="8"/>
    </row>
    <row r="39" spans="1:6" x14ac:dyDescent="0.2">
      <c r="A39" s="23" t="s">
        <v>19</v>
      </c>
      <c r="B39" s="60"/>
      <c r="C39" s="60">
        <v>2500</v>
      </c>
      <c r="D39" s="60">
        <v>2500</v>
      </c>
      <c r="E39" s="61">
        <f t="shared" si="1"/>
        <v>0</v>
      </c>
      <c r="F39" s="8"/>
    </row>
    <row r="40" spans="1:6" x14ac:dyDescent="0.2">
      <c r="A40" s="23" t="s">
        <v>20</v>
      </c>
      <c r="B40" s="60">
        <v>954.16</v>
      </c>
      <c r="C40" s="60">
        <v>2500</v>
      </c>
      <c r="D40" s="60">
        <v>2500</v>
      </c>
      <c r="E40" s="61">
        <f t="shared" si="1"/>
        <v>0</v>
      </c>
      <c r="F40" s="8"/>
    </row>
    <row r="41" spans="1:6" ht="15" x14ac:dyDescent="0.25">
      <c r="A41" s="10" t="s">
        <v>15</v>
      </c>
      <c r="B41" s="60">
        <f>B40+B39+B38</f>
        <v>954.16</v>
      </c>
      <c r="C41" s="60">
        <f>C40+C39+C38</f>
        <v>7500</v>
      </c>
      <c r="D41" s="60">
        <f>D40+D39+D38</f>
        <v>7500</v>
      </c>
      <c r="E41" s="61">
        <f>D41-C41</f>
        <v>0</v>
      </c>
      <c r="F41" s="8"/>
    </row>
    <row r="42" spans="1:6" x14ac:dyDescent="0.2">
      <c r="A42" s="23" t="s">
        <v>21</v>
      </c>
      <c r="B42" s="60"/>
      <c r="C42" s="60"/>
      <c r="D42" s="60"/>
      <c r="E42" s="61">
        <f t="shared" si="1"/>
        <v>0</v>
      </c>
      <c r="F42" s="8"/>
    </row>
    <row r="43" spans="1:6" x14ac:dyDescent="0.2">
      <c r="A43" s="23" t="s">
        <v>22</v>
      </c>
      <c r="B43" s="60"/>
      <c r="C43" s="60"/>
      <c r="D43" s="60"/>
      <c r="E43" s="61">
        <f t="shared" si="1"/>
        <v>0</v>
      </c>
      <c r="F43" s="8"/>
    </row>
    <row r="44" spans="1:6" x14ac:dyDescent="0.2">
      <c r="A44" s="23" t="s">
        <v>23</v>
      </c>
      <c r="B44" s="60"/>
      <c r="C44" s="60"/>
      <c r="D44" s="60"/>
      <c r="E44" s="61"/>
      <c r="F44" s="8"/>
    </row>
    <row r="45" spans="1:6" x14ac:dyDescent="0.2">
      <c r="A45" s="23" t="s">
        <v>24</v>
      </c>
      <c r="B45" s="60"/>
      <c r="C45" s="60"/>
      <c r="D45" s="60"/>
      <c r="E45" s="61"/>
      <c r="F45" s="8"/>
    </row>
    <row r="46" spans="1:6" ht="15" x14ac:dyDescent="0.25">
      <c r="A46" s="10" t="s">
        <v>16</v>
      </c>
      <c r="B46" s="60">
        <f>B45+B44+B43+B42</f>
        <v>0</v>
      </c>
      <c r="C46" s="60">
        <f>C45+C44+C43+C42</f>
        <v>0</v>
      </c>
      <c r="D46" s="60">
        <f>D45+D44+D43+D42</f>
        <v>0</v>
      </c>
      <c r="E46" s="61">
        <f>D46-C46</f>
        <v>0</v>
      </c>
      <c r="F46" s="8"/>
    </row>
    <row r="47" spans="1:6" x14ac:dyDescent="0.2">
      <c r="A47" s="23" t="s">
        <v>25</v>
      </c>
      <c r="B47" s="60"/>
      <c r="C47" s="60"/>
      <c r="D47" s="60"/>
      <c r="E47" s="61">
        <f t="shared" si="1"/>
        <v>0</v>
      </c>
      <c r="F47" s="8"/>
    </row>
    <row r="48" spans="1:6" x14ac:dyDescent="0.2">
      <c r="A48" s="23" t="s">
        <v>26</v>
      </c>
      <c r="B48" s="60"/>
      <c r="C48" s="60"/>
      <c r="D48" s="60"/>
      <c r="E48" s="61">
        <f t="shared" si="1"/>
        <v>0</v>
      </c>
      <c r="F48" s="8"/>
    </row>
    <row r="49" spans="1:6" x14ac:dyDescent="0.2">
      <c r="A49" s="23" t="s">
        <v>27</v>
      </c>
      <c r="B49" s="60"/>
      <c r="C49" s="60"/>
      <c r="D49" s="60"/>
      <c r="E49" s="61">
        <f t="shared" si="1"/>
        <v>0</v>
      </c>
      <c r="F49" s="8"/>
    </row>
    <row r="50" spans="1:6" ht="15" x14ac:dyDescent="0.25">
      <c r="A50" s="10" t="s">
        <v>17</v>
      </c>
      <c r="B50" s="60">
        <f>B49+B48+B47</f>
        <v>0</v>
      </c>
      <c r="C50" s="60">
        <f>C49+C48+C47</f>
        <v>0</v>
      </c>
      <c r="D50" s="60">
        <f>D49+D48+D47</f>
        <v>0</v>
      </c>
      <c r="E50" s="61">
        <f>D50-C50</f>
        <v>0</v>
      </c>
      <c r="F50" s="8"/>
    </row>
    <row r="51" spans="1:6" ht="15" x14ac:dyDescent="0.25">
      <c r="A51" s="27" t="s">
        <v>11</v>
      </c>
      <c r="B51" s="62">
        <f>B50+B46+B41+B37</f>
        <v>129366.24</v>
      </c>
      <c r="C51" s="62">
        <f>C50+C46+C41+C37</f>
        <v>136793</v>
      </c>
      <c r="D51" s="62">
        <f>D50+D46+D41+D37</f>
        <v>147256</v>
      </c>
      <c r="E51" s="63">
        <f>D51-C51</f>
        <v>10463</v>
      </c>
      <c r="F51" s="8"/>
    </row>
    <row r="52" spans="1:6" ht="15" x14ac:dyDescent="0.25">
      <c r="A52" s="10" t="s">
        <v>50</v>
      </c>
      <c r="B52" s="55"/>
      <c r="C52" s="56"/>
      <c r="D52" s="56"/>
      <c r="E52" s="57"/>
      <c r="F52" s="8"/>
    </row>
    <row r="53" spans="1:6" x14ac:dyDescent="0.2">
      <c r="A53" s="19"/>
      <c r="B53" s="58"/>
      <c r="C53" s="56"/>
      <c r="D53" s="56"/>
      <c r="E53" s="57"/>
      <c r="F53" s="8"/>
    </row>
    <row r="54" spans="1:6" ht="15" x14ac:dyDescent="0.25">
      <c r="A54" s="10" t="s">
        <v>32</v>
      </c>
      <c r="B54" s="58"/>
      <c r="C54" s="56"/>
      <c r="D54" s="56"/>
      <c r="E54" s="57"/>
      <c r="F54" s="8"/>
    </row>
    <row r="55" spans="1:6" ht="15" x14ac:dyDescent="0.25">
      <c r="A55" s="21"/>
      <c r="B55" s="59"/>
      <c r="C55" s="56"/>
      <c r="D55" s="56"/>
      <c r="E55" s="56"/>
      <c r="F55" s="8"/>
    </row>
    <row r="56" spans="1:6" x14ac:dyDescent="0.2">
      <c r="A56" s="23" t="s">
        <v>7</v>
      </c>
      <c r="B56" s="60">
        <v>97089.27</v>
      </c>
      <c r="C56" s="60">
        <v>105628</v>
      </c>
      <c r="D56" s="60">
        <v>132985</v>
      </c>
      <c r="E56" s="60">
        <f>D56-C56</f>
        <v>27357</v>
      </c>
      <c r="F56" s="8"/>
    </row>
    <row r="57" spans="1:6" x14ac:dyDescent="0.2">
      <c r="A57" s="23" t="s">
        <v>8</v>
      </c>
      <c r="B57" s="60">
        <v>16265.8</v>
      </c>
      <c r="C57" s="60">
        <v>9000</v>
      </c>
      <c r="D57" s="60">
        <v>9000</v>
      </c>
      <c r="E57" s="60">
        <f>D57-C57</f>
        <v>0</v>
      </c>
      <c r="F57" s="8"/>
    </row>
    <row r="58" spans="1:6" x14ac:dyDescent="0.2">
      <c r="A58" s="23" t="s">
        <v>9</v>
      </c>
      <c r="B58" s="61"/>
      <c r="C58" s="60"/>
      <c r="D58" s="60"/>
      <c r="E58" s="61">
        <f>D58-C58</f>
        <v>0</v>
      </c>
      <c r="F58" s="8"/>
    </row>
    <row r="59" spans="1:6" ht="15" x14ac:dyDescent="0.25">
      <c r="A59" s="10" t="s">
        <v>10</v>
      </c>
      <c r="B59" s="60">
        <f>B58+B57+B56</f>
        <v>113355.07</v>
      </c>
      <c r="C59" s="60">
        <f>C58+C57+C56</f>
        <v>114628</v>
      </c>
      <c r="D59" s="60">
        <f>D58+D57+D56</f>
        <v>141985</v>
      </c>
      <c r="E59" s="61">
        <f>D59-C59</f>
        <v>27357</v>
      </c>
      <c r="F59" s="8"/>
    </row>
    <row r="60" spans="1:6" x14ac:dyDescent="0.2">
      <c r="A60" s="23" t="s">
        <v>18</v>
      </c>
      <c r="B60" s="61">
        <v>404.63</v>
      </c>
      <c r="C60" s="61">
        <v>2500</v>
      </c>
      <c r="D60" s="61">
        <v>2500</v>
      </c>
      <c r="E60" s="61">
        <f t="shared" ref="E60:E71" si="2">D60-C60</f>
        <v>0</v>
      </c>
      <c r="F60" s="8"/>
    </row>
    <row r="61" spans="1:6" x14ac:dyDescent="0.2">
      <c r="A61" s="23" t="s">
        <v>19</v>
      </c>
      <c r="B61" s="60">
        <v>518.01</v>
      </c>
      <c r="C61" s="60">
        <v>2500</v>
      </c>
      <c r="D61" s="60">
        <v>2500</v>
      </c>
      <c r="E61" s="61">
        <f t="shared" si="2"/>
        <v>0</v>
      </c>
      <c r="F61" s="8"/>
    </row>
    <row r="62" spans="1:6" x14ac:dyDescent="0.2">
      <c r="A62" s="23" t="s">
        <v>20</v>
      </c>
      <c r="B62" s="60">
        <v>5759.71</v>
      </c>
      <c r="C62" s="60">
        <v>2500</v>
      </c>
      <c r="D62" s="60">
        <v>2500</v>
      </c>
      <c r="E62" s="61">
        <f t="shared" si="2"/>
        <v>0</v>
      </c>
      <c r="F62" s="8"/>
    </row>
    <row r="63" spans="1:6" ht="15" x14ac:dyDescent="0.25">
      <c r="A63" s="10" t="s">
        <v>15</v>
      </c>
      <c r="B63" s="60">
        <f>B62+B61+B60</f>
        <v>6682.35</v>
      </c>
      <c r="C63" s="60">
        <f>C62+C61+C60</f>
        <v>7500</v>
      </c>
      <c r="D63" s="60">
        <f>D62+D61+D60</f>
        <v>7500</v>
      </c>
      <c r="E63" s="61">
        <f>D63-C63</f>
        <v>0</v>
      </c>
      <c r="F63" s="8"/>
    </row>
    <row r="64" spans="1:6" x14ac:dyDescent="0.2">
      <c r="A64" s="23" t="s">
        <v>21</v>
      </c>
      <c r="B64" s="60">
        <v>122.8</v>
      </c>
      <c r="C64" s="60"/>
      <c r="D64" s="60"/>
      <c r="E64" s="61">
        <f t="shared" si="2"/>
        <v>0</v>
      </c>
      <c r="F64" s="8"/>
    </row>
    <row r="65" spans="1:6" x14ac:dyDescent="0.2">
      <c r="A65" s="23" t="s">
        <v>22</v>
      </c>
      <c r="B65" s="60">
        <v>84.65</v>
      </c>
      <c r="C65" s="60"/>
      <c r="D65" s="60"/>
      <c r="E65" s="61">
        <f t="shared" si="2"/>
        <v>0</v>
      </c>
      <c r="F65" s="8"/>
    </row>
    <row r="66" spans="1:6" x14ac:dyDescent="0.2">
      <c r="A66" s="23" t="s">
        <v>23</v>
      </c>
      <c r="B66" s="60"/>
      <c r="C66" s="60"/>
      <c r="D66" s="60"/>
      <c r="E66" s="61"/>
      <c r="F66" s="8"/>
    </row>
    <row r="67" spans="1:6" x14ac:dyDescent="0.2">
      <c r="A67" s="23" t="s">
        <v>24</v>
      </c>
      <c r="B67" s="60"/>
      <c r="C67" s="60"/>
      <c r="D67" s="60"/>
      <c r="E67" s="61"/>
      <c r="F67" s="8"/>
    </row>
    <row r="68" spans="1:6" ht="15" x14ac:dyDescent="0.25">
      <c r="A68" s="10" t="s">
        <v>16</v>
      </c>
      <c r="B68" s="60">
        <f>B67+B66+B65+B64</f>
        <v>207.45</v>
      </c>
      <c r="C68" s="60">
        <f>C67+C66+C65+C64</f>
        <v>0</v>
      </c>
      <c r="D68" s="60">
        <f>D67+D66+D65+D64</f>
        <v>0</v>
      </c>
      <c r="E68" s="61">
        <f>D68-C68</f>
        <v>0</v>
      </c>
      <c r="F68" s="8"/>
    </row>
    <row r="69" spans="1:6" x14ac:dyDescent="0.2">
      <c r="A69" s="23" t="s">
        <v>25</v>
      </c>
      <c r="B69" s="60"/>
      <c r="C69" s="60"/>
      <c r="D69" s="60"/>
      <c r="E69" s="61">
        <f t="shared" si="2"/>
        <v>0</v>
      </c>
      <c r="F69" s="8"/>
    </row>
    <row r="70" spans="1:6" x14ac:dyDescent="0.2">
      <c r="A70" s="23" t="s">
        <v>26</v>
      </c>
      <c r="B70" s="60"/>
      <c r="C70" s="60"/>
      <c r="D70" s="60"/>
      <c r="E70" s="61">
        <f t="shared" si="2"/>
        <v>0</v>
      </c>
      <c r="F70" s="8"/>
    </row>
    <row r="71" spans="1:6" x14ac:dyDescent="0.2">
      <c r="A71" s="23" t="s">
        <v>27</v>
      </c>
      <c r="B71" s="60"/>
      <c r="C71" s="60"/>
      <c r="D71" s="60"/>
      <c r="E71" s="61">
        <f t="shared" si="2"/>
        <v>0</v>
      </c>
      <c r="F71" s="8"/>
    </row>
    <row r="72" spans="1:6" ht="15" x14ac:dyDescent="0.25">
      <c r="A72" s="10" t="s">
        <v>17</v>
      </c>
      <c r="B72" s="60">
        <f>B71+B70+B69</f>
        <v>0</v>
      </c>
      <c r="C72" s="60">
        <f>C71+C70+C69</f>
        <v>0</v>
      </c>
      <c r="D72" s="60">
        <f>D71+D70+D69</f>
        <v>0</v>
      </c>
      <c r="E72" s="61">
        <f>D72-C72</f>
        <v>0</v>
      </c>
      <c r="F72" s="8"/>
    </row>
    <row r="73" spans="1:6" ht="15" x14ac:dyDescent="0.25">
      <c r="A73" s="27" t="s">
        <v>11</v>
      </c>
      <c r="B73" s="62">
        <f>B72+B68+B63+B59</f>
        <v>120244.87000000001</v>
      </c>
      <c r="C73" s="62">
        <f>C72+C68+C63+C59</f>
        <v>122128</v>
      </c>
      <c r="D73" s="62">
        <f>D72+D68+D63+D59</f>
        <v>149485</v>
      </c>
      <c r="E73" s="63">
        <f>D73-C73</f>
        <v>27357</v>
      </c>
      <c r="F73" s="8"/>
    </row>
    <row r="74" spans="1:6" ht="15" x14ac:dyDescent="0.25">
      <c r="A74" s="10" t="s">
        <v>56</v>
      </c>
      <c r="B74" s="55"/>
      <c r="C74" s="56"/>
      <c r="D74" s="56"/>
      <c r="E74" s="57"/>
      <c r="F74" s="8"/>
    </row>
    <row r="75" spans="1:6" x14ac:dyDescent="0.2">
      <c r="A75" s="19"/>
      <c r="B75" s="58"/>
      <c r="C75" s="56"/>
      <c r="D75" s="56"/>
      <c r="E75" s="57"/>
      <c r="F75" s="8"/>
    </row>
    <row r="76" spans="1:6" ht="15" x14ac:dyDescent="0.25">
      <c r="A76" s="10" t="s">
        <v>32</v>
      </c>
      <c r="B76" s="58"/>
      <c r="C76" s="56"/>
      <c r="D76" s="56"/>
      <c r="E76" s="57"/>
      <c r="F76" s="8"/>
    </row>
    <row r="77" spans="1:6" ht="15" x14ac:dyDescent="0.25">
      <c r="A77" s="21"/>
      <c r="B77" s="59"/>
      <c r="C77" s="56"/>
      <c r="D77" s="56"/>
      <c r="E77" s="56"/>
      <c r="F77" s="8"/>
    </row>
    <row r="78" spans="1:6" x14ac:dyDescent="0.2">
      <c r="A78" s="23" t="s">
        <v>7</v>
      </c>
      <c r="B78" s="60">
        <v>124812.81</v>
      </c>
      <c r="C78" s="60">
        <v>123085</v>
      </c>
      <c r="D78" s="60">
        <v>134477</v>
      </c>
      <c r="E78" s="60">
        <f>D78-C78</f>
        <v>11392</v>
      </c>
      <c r="F78" s="8"/>
    </row>
    <row r="79" spans="1:6" x14ac:dyDescent="0.2">
      <c r="A79" s="23" t="s">
        <v>8</v>
      </c>
      <c r="B79" s="60">
        <v>3570.76</v>
      </c>
      <c r="C79" s="60">
        <v>10000</v>
      </c>
      <c r="D79" s="60">
        <v>38188</v>
      </c>
      <c r="E79" s="60">
        <f>D79-C79</f>
        <v>28188</v>
      </c>
      <c r="F79" s="8"/>
    </row>
    <row r="80" spans="1:6" x14ac:dyDescent="0.2">
      <c r="A80" s="23" t="s">
        <v>9</v>
      </c>
      <c r="B80" s="61"/>
      <c r="C80" s="60"/>
      <c r="D80" s="60"/>
      <c r="E80" s="61">
        <f>D80-C80</f>
        <v>0</v>
      </c>
      <c r="F80" s="8"/>
    </row>
    <row r="81" spans="1:6" ht="15" x14ac:dyDescent="0.25">
      <c r="A81" s="10" t="s">
        <v>10</v>
      </c>
      <c r="B81" s="60">
        <f>B80+B79+B78</f>
        <v>128383.56999999999</v>
      </c>
      <c r="C81" s="60">
        <f>C80+C79+C78</f>
        <v>133085</v>
      </c>
      <c r="D81" s="60">
        <f>D80+D79+D78</f>
        <v>172665</v>
      </c>
      <c r="E81" s="61">
        <f>D81-C81</f>
        <v>39580</v>
      </c>
      <c r="F81" s="8"/>
    </row>
    <row r="82" spans="1:6" x14ac:dyDescent="0.2">
      <c r="A82" s="23" t="s">
        <v>18</v>
      </c>
      <c r="B82" s="61"/>
      <c r="C82" s="61">
        <v>2500</v>
      </c>
      <c r="D82" s="61">
        <v>2500</v>
      </c>
      <c r="E82" s="61">
        <f t="shared" ref="E82:E93" si="3">D82-C82</f>
        <v>0</v>
      </c>
      <c r="F82" s="8"/>
    </row>
    <row r="83" spans="1:6" x14ac:dyDescent="0.2">
      <c r="A83" s="23" t="s">
        <v>19</v>
      </c>
      <c r="B83" s="60">
        <v>137.1</v>
      </c>
      <c r="C83" s="60">
        <v>2500</v>
      </c>
      <c r="D83" s="60">
        <v>2500</v>
      </c>
      <c r="E83" s="61">
        <f t="shared" si="3"/>
        <v>0</v>
      </c>
      <c r="F83" s="8"/>
    </row>
    <row r="84" spans="1:6" x14ac:dyDescent="0.2">
      <c r="A84" s="23" t="s">
        <v>20</v>
      </c>
      <c r="B84" s="60">
        <v>1579.15</v>
      </c>
      <c r="C84" s="60">
        <v>2500</v>
      </c>
      <c r="D84" s="60">
        <v>2500</v>
      </c>
      <c r="E84" s="61">
        <f t="shared" si="3"/>
        <v>0</v>
      </c>
      <c r="F84" s="8"/>
    </row>
    <row r="85" spans="1:6" ht="15" x14ac:dyDescent="0.25">
      <c r="A85" s="10" t="s">
        <v>15</v>
      </c>
      <c r="B85" s="60">
        <f>B84+B83+B82</f>
        <v>1716.25</v>
      </c>
      <c r="C85" s="60">
        <f>C84+C83+C82</f>
        <v>7500</v>
      </c>
      <c r="D85" s="60">
        <f>D84+D83+D82</f>
        <v>7500</v>
      </c>
      <c r="E85" s="61">
        <f>D85-C85</f>
        <v>0</v>
      </c>
      <c r="F85" s="8"/>
    </row>
    <row r="86" spans="1:6" x14ac:dyDescent="0.2">
      <c r="A86" s="23" t="s">
        <v>21</v>
      </c>
      <c r="B86" s="60"/>
      <c r="C86" s="60"/>
      <c r="D86" s="60"/>
      <c r="E86" s="61">
        <f t="shared" si="3"/>
        <v>0</v>
      </c>
      <c r="F86" s="8"/>
    </row>
    <row r="87" spans="1:6" x14ac:dyDescent="0.2">
      <c r="A87" s="23" t="s">
        <v>22</v>
      </c>
      <c r="B87" s="60"/>
      <c r="C87" s="60"/>
      <c r="D87" s="60"/>
      <c r="E87" s="61">
        <f t="shared" si="3"/>
        <v>0</v>
      </c>
      <c r="F87" s="8"/>
    </row>
    <row r="88" spans="1:6" x14ac:dyDescent="0.2">
      <c r="A88" s="23" t="s">
        <v>23</v>
      </c>
      <c r="B88" s="60"/>
      <c r="C88" s="60"/>
      <c r="D88" s="60"/>
      <c r="E88" s="61"/>
      <c r="F88" s="8"/>
    </row>
    <row r="89" spans="1:6" x14ac:dyDescent="0.2">
      <c r="A89" s="23" t="s">
        <v>24</v>
      </c>
      <c r="B89" s="60"/>
      <c r="C89" s="60"/>
      <c r="D89" s="60"/>
      <c r="E89" s="61"/>
      <c r="F89" s="8"/>
    </row>
    <row r="90" spans="1:6" ht="15" x14ac:dyDescent="0.25">
      <c r="A90" s="10" t="s">
        <v>16</v>
      </c>
      <c r="B90" s="60">
        <f>B89+B88+B87+B86</f>
        <v>0</v>
      </c>
      <c r="C90" s="60">
        <f>C89+C88+C87+C86</f>
        <v>0</v>
      </c>
      <c r="D90" s="60">
        <f>D89+D88+D87+D86</f>
        <v>0</v>
      </c>
      <c r="E90" s="61">
        <f>D90-C90</f>
        <v>0</v>
      </c>
      <c r="F90" s="8"/>
    </row>
    <row r="91" spans="1:6" x14ac:dyDescent="0.2">
      <c r="A91" s="23" t="s">
        <v>25</v>
      </c>
      <c r="B91" s="60"/>
      <c r="C91" s="60"/>
      <c r="D91" s="60"/>
      <c r="E91" s="61">
        <f t="shared" si="3"/>
        <v>0</v>
      </c>
      <c r="F91" s="8"/>
    </row>
    <row r="92" spans="1:6" x14ac:dyDescent="0.2">
      <c r="A92" s="23" t="s">
        <v>26</v>
      </c>
      <c r="B92" s="60"/>
      <c r="C92" s="60"/>
      <c r="D92" s="60"/>
      <c r="E92" s="61">
        <f t="shared" si="3"/>
        <v>0</v>
      </c>
      <c r="F92" s="8"/>
    </row>
    <row r="93" spans="1:6" x14ac:dyDescent="0.2">
      <c r="A93" s="23" t="s">
        <v>27</v>
      </c>
      <c r="B93" s="60"/>
      <c r="C93" s="60"/>
      <c r="D93" s="60"/>
      <c r="E93" s="61">
        <f t="shared" si="3"/>
        <v>0</v>
      </c>
      <c r="F93" s="8"/>
    </row>
    <row r="94" spans="1:6" ht="15" x14ac:dyDescent="0.25">
      <c r="A94" s="10" t="s">
        <v>17</v>
      </c>
      <c r="B94" s="60">
        <f>B93+B92+B91</f>
        <v>0</v>
      </c>
      <c r="C94" s="60">
        <f>C93+C92+C91</f>
        <v>0</v>
      </c>
      <c r="D94" s="60">
        <f>D93+D92+D91</f>
        <v>0</v>
      </c>
      <c r="E94" s="61">
        <f>D94-C94</f>
        <v>0</v>
      </c>
      <c r="F94" s="8"/>
    </row>
    <row r="95" spans="1:6" ht="15" x14ac:dyDescent="0.25">
      <c r="A95" s="27" t="s">
        <v>11</v>
      </c>
      <c r="B95" s="62">
        <f>B94+B90+B85+B81</f>
        <v>130099.81999999999</v>
      </c>
      <c r="C95" s="62">
        <f>C94+C90+C85+C81</f>
        <v>140585</v>
      </c>
      <c r="D95" s="62">
        <f>D94+D90+D85+D81</f>
        <v>180165</v>
      </c>
      <c r="E95" s="63">
        <f>D95-C95</f>
        <v>39580</v>
      </c>
      <c r="F95" s="8"/>
    </row>
    <row r="96" spans="1:6" ht="15" x14ac:dyDescent="0.25">
      <c r="A96" s="10" t="s">
        <v>66</v>
      </c>
      <c r="B96" s="55"/>
      <c r="C96" s="56"/>
      <c r="D96" s="56"/>
      <c r="E96" s="57"/>
      <c r="F96" s="8"/>
    </row>
    <row r="97" spans="1:6" x14ac:dyDescent="0.2">
      <c r="A97" s="19"/>
      <c r="B97" s="58"/>
      <c r="C97" s="56"/>
      <c r="D97" s="56"/>
      <c r="E97" s="57"/>
      <c r="F97" s="8"/>
    </row>
    <row r="98" spans="1:6" ht="15" x14ac:dyDescent="0.25">
      <c r="A98" s="10" t="s">
        <v>32</v>
      </c>
      <c r="B98" s="58"/>
      <c r="C98" s="56"/>
      <c r="D98" s="56"/>
      <c r="E98" s="57"/>
      <c r="F98" s="8"/>
    </row>
    <row r="99" spans="1:6" ht="15" x14ac:dyDescent="0.25">
      <c r="A99" s="21"/>
      <c r="B99" s="59"/>
      <c r="C99" s="56"/>
      <c r="D99" s="56"/>
      <c r="E99" s="56"/>
      <c r="F99" s="8"/>
    </row>
    <row r="100" spans="1:6" x14ac:dyDescent="0.2">
      <c r="A100" s="23" t="s">
        <v>7</v>
      </c>
      <c r="B100" s="60">
        <v>124298.1</v>
      </c>
      <c r="C100" s="60">
        <v>120015</v>
      </c>
      <c r="D100" s="60">
        <v>131300</v>
      </c>
      <c r="E100" s="60">
        <f>D100-C100</f>
        <v>11285</v>
      </c>
      <c r="F100" s="8"/>
    </row>
    <row r="101" spans="1:6" x14ac:dyDescent="0.2">
      <c r="A101" s="23" t="s">
        <v>8</v>
      </c>
      <c r="B101" s="60">
        <v>2775.11</v>
      </c>
      <c r="C101" s="60">
        <v>6000</v>
      </c>
      <c r="D101" s="60">
        <v>6000</v>
      </c>
      <c r="E101" s="60">
        <f>D101-C101</f>
        <v>0</v>
      </c>
      <c r="F101" s="8"/>
    </row>
    <row r="102" spans="1:6" x14ac:dyDescent="0.2">
      <c r="A102" s="23" t="s">
        <v>9</v>
      </c>
      <c r="B102" s="61"/>
      <c r="C102" s="60"/>
      <c r="D102" s="60"/>
      <c r="E102" s="61">
        <f>D102-C102</f>
        <v>0</v>
      </c>
      <c r="F102" s="8"/>
    </row>
    <row r="103" spans="1:6" ht="15" x14ac:dyDescent="0.25">
      <c r="A103" s="10" t="s">
        <v>10</v>
      </c>
      <c r="B103" s="60">
        <f>B102+B101+B100</f>
        <v>127073.21</v>
      </c>
      <c r="C103" s="60">
        <f>C102+C101+C100</f>
        <v>126015</v>
      </c>
      <c r="D103" s="60">
        <f>D102+D101+D100</f>
        <v>137300</v>
      </c>
      <c r="E103" s="61">
        <f>D103-C103</f>
        <v>11285</v>
      </c>
      <c r="F103" s="8"/>
    </row>
    <row r="104" spans="1:6" x14ac:dyDescent="0.2">
      <c r="A104" s="23" t="s">
        <v>18</v>
      </c>
      <c r="B104" s="61"/>
      <c r="C104" s="61">
        <v>2500</v>
      </c>
      <c r="D104" s="61">
        <v>2500</v>
      </c>
      <c r="E104" s="61">
        <f t="shared" ref="E104:E115" si="4">D104-C104</f>
        <v>0</v>
      </c>
      <c r="F104" s="8"/>
    </row>
    <row r="105" spans="1:6" x14ac:dyDescent="0.2">
      <c r="A105" s="23" t="s">
        <v>19</v>
      </c>
      <c r="B105" s="60">
        <v>396.32</v>
      </c>
      <c r="C105" s="60">
        <v>2500</v>
      </c>
      <c r="D105" s="60">
        <v>2500</v>
      </c>
      <c r="E105" s="61">
        <f t="shared" si="4"/>
        <v>0</v>
      </c>
      <c r="F105" s="8"/>
    </row>
    <row r="106" spans="1:6" x14ac:dyDescent="0.2">
      <c r="A106" s="23" t="s">
        <v>20</v>
      </c>
      <c r="B106" s="60">
        <v>3629.33</v>
      </c>
      <c r="C106" s="60">
        <v>2500</v>
      </c>
      <c r="D106" s="60">
        <v>2500</v>
      </c>
      <c r="E106" s="61">
        <f t="shared" si="4"/>
        <v>0</v>
      </c>
      <c r="F106" s="8"/>
    </row>
    <row r="107" spans="1:6" ht="15" x14ac:dyDescent="0.25">
      <c r="A107" s="10" t="s">
        <v>15</v>
      </c>
      <c r="B107" s="60">
        <f>B106+B105+B104</f>
        <v>4025.65</v>
      </c>
      <c r="C107" s="60">
        <f>C106+C105+C104</f>
        <v>7500</v>
      </c>
      <c r="D107" s="60">
        <f>D106+D105+D104</f>
        <v>7500</v>
      </c>
      <c r="E107" s="61">
        <f>D107-C107</f>
        <v>0</v>
      </c>
      <c r="F107" s="8"/>
    </row>
    <row r="108" spans="1:6" x14ac:dyDescent="0.2">
      <c r="A108" s="23" t="s">
        <v>21</v>
      </c>
      <c r="B108" s="60"/>
      <c r="C108" s="60"/>
      <c r="D108" s="60"/>
      <c r="E108" s="61">
        <f t="shared" si="4"/>
        <v>0</v>
      </c>
      <c r="F108" s="8"/>
    </row>
    <row r="109" spans="1:6" x14ac:dyDescent="0.2">
      <c r="A109" s="23" t="s">
        <v>22</v>
      </c>
      <c r="B109" s="60"/>
      <c r="C109" s="60"/>
      <c r="D109" s="60"/>
      <c r="E109" s="61">
        <f t="shared" si="4"/>
        <v>0</v>
      </c>
      <c r="F109" s="8"/>
    </row>
    <row r="110" spans="1:6" x14ac:dyDescent="0.2">
      <c r="A110" s="23" t="s">
        <v>23</v>
      </c>
      <c r="B110" s="60"/>
      <c r="C110" s="60"/>
      <c r="D110" s="60"/>
      <c r="E110" s="61"/>
      <c r="F110" s="8"/>
    </row>
    <row r="111" spans="1:6" x14ac:dyDescent="0.2">
      <c r="A111" s="23" t="s">
        <v>24</v>
      </c>
      <c r="B111" s="60"/>
      <c r="C111" s="60"/>
      <c r="D111" s="60"/>
      <c r="E111" s="61"/>
      <c r="F111" s="8"/>
    </row>
    <row r="112" spans="1:6" ht="15" x14ac:dyDescent="0.25">
      <c r="A112" s="10" t="s">
        <v>16</v>
      </c>
      <c r="B112" s="60">
        <f>B111+B110+B109+B108</f>
        <v>0</v>
      </c>
      <c r="C112" s="60">
        <f>C111+C110+C109+C108</f>
        <v>0</v>
      </c>
      <c r="D112" s="60">
        <f>D111+D110+D109+D108</f>
        <v>0</v>
      </c>
      <c r="E112" s="61">
        <f>D112-C112</f>
        <v>0</v>
      </c>
      <c r="F112" s="8"/>
    </row>
    <row r="113" spans="1:6" x14ac:dyDescent="0.2">
      <c r="A113" s="23" t="s">
        <v>25</v>
      </c>
      <c r="B113" s="60"/>
      <c r="C113" s="60"/>
      <c r="D113" s="60"/>
      <c r="E113" s="61">
        <f t="shared" si="4"/>
        <v>0</v>
      </c>
      <c r="F113" s="8"/>
    </row>
    <row r="114" spans="1:6" x14ac:dyDescent="0.2">
      <c r="A114" s="23" t="s">
        <v>26</v>
      </c>
      <c r="B114" s="60"/>
      <c r="C114" s="60"/>
      <c r="D114" s="60"/>
      <c r="E114" s="61">
        <f t="shared" si="4"/>
        <v>0</v>
      </c>
      <c r="F114" s="8"/>
    </row>
    <row r="115" spans="1:6" x14ac:dyDescent="0.2">
      <c r="A115" s="23" t="s">
        <v>27</v>
      </c>
      <c r="B115" s="60"/>
      <c r="C115" s="60"/>
      <c r="D115" s="60"/>
      <c r="E115" s="61">
        <f t="shared" si="4"/>
        <v>0</v>
      </c>
      <c r="F115" s="8"/>
    </row>
    <row r="116" spans="1:6" ht="15" x14ac:dyDescent="0.25">
      <c r="A116" s="10" t="s">
        <v>17</v>
      </c>
      <c r="B116" s="60">
        <f>B115+B114+B113</f>
        <v>0</v>
      </c>
      <c r="C116" s="60">
        <f>C115+C114+C113</f>
        <v>0</v>
      </c>
      <c r="D116" s="60">
        <f>D115+D114+D113</f>
        <v>0</v>
      </c>
      <c r="E116" s="61">
        <f>D116-C116</f>
        <v>0</v>
      </c>
      <c r="F116" s="8"/>
    </row>
    <row r="117" spans="1:6" ht="15" x14ac:dyDescent="0.25">
      <c r="A117" s="27" t="s">
        <v>11</v>
      </c>
      <c r="B117" s="62">
        <f>B116+B112+B107+B103</f>
        <v>131098.86000000002</v>
      </c>
      <c r="C117" s="62">
        <f>C116+C112+C107+C103</f>
        <v>133515</v>
      </c>
      <c r="D117" s="62">
        <f>D116+D112+D107+D103</f>
        <v>144800</v>
      </c>
      <c r="E117" s="63">
        <f>D117-C117</f>
        <v>11285</v>
      </c>
      <c r="F117" s="8"/>
    </row>
    <row r="118" spans="1:6" ht="15" x14ac:dyDescent="0.25">
      <c r="A118" s="10" t="s">
        <v>79</v>
      </c>
      <c r="B118" s="55"/>
      <c r="C118" s="56"/>
      <c r="D118" s="56"/>
      <c r="E118" s="57"/>
      <c r="F118" s="8"/>
    </row>
    <row r="119" spans="1:6" x14ac:dyDescent="0.2">
      <c r="A119" s="19"/>
      <c r="B119" s="58"/>
      <c r="C119" s="56"/>
      <c r="D119" s="56"/>
      <c r="E119" s="57"/>
      <c r="F119" s="8"/>
    </row>
    <row r="120" spans="1:6" ht="15" x14ac:dyDescent="0.25">
      <c r="A120" s="10" t="s">
        <v>32</v>
      </c>
      <c r="B120" s="58"/>
      <c r="C120" s="56"/>
      <c r="D120" s="56"/>
      <c r="E120" s="57"/>
      <c r="F120" s="8"/>
    </row>
    <row r="121" spans="1:6" ht="15" x14ac:dyDescent="0.25">
      <c r="A121" s="21"/>
      <c r="B121" s="59"/>
      <c r="C121" s="56"/>
      <c r="D121" s="56"/>
      <c r="E121" s="56"/>
      <c r="F121" s="8"/>
    </row>
    <row r="122" spans="1:6" x14ac:dyDescent="0.2">
      <c r="A122" s="23" t="s">
        <v>7</v>
      </c>
      <c r="B122" s="60"/>
      <c r="C122" s="60"/>
      <c r="D122" s="60"/>
      <c r="E122" s="60">
        <f>D122-C122</f>
        <v>0</v>
      </c>
      <c r="F122" s="8"/>
    </row>
    <row r="123" spans="1:6" x14ac:dyDescent="0.2">
      <c r="A123" s="23" t="s">
        <v>8</v>
      </c>
      <c r="B123" s="60">
        <v>367.5</v>
      </c>
      <c r="C123" s="60"/>
      <c r="D123" s="60"/>
      <c r="E123" s="60">
        <f>D123-C123</f>
        <v>0</v>
      </c>
      <c r="F123" s="8"/>
    </row>
    <row r="124" spans="1:6" x14ac:dyDescent="0.2">
      <c r="A124" s="23" t="s">
        <v>9</v>
      </c>
      <c r="B124" s="61"/>
      <c r="C124" s="60"/>
      <c r="D124" s="60"/>
      <c r="E124" s="61">
        <f>D124-C124</f>
        <v>0</v>
      </c>
      <c r="F124" s="8"/>
    </row>
    <row r="125" spans="1:6" ht="15" x14ac:dyDescent="0.25">
      <c r="A125" s="10" t="s">
        <v>10</v>
      </c>
      <c r="B125" s="60">
        <f>B124+B123+B122</f>
        <v>367.5</v>
      </c>
      <c r="C125" s="60">
        <f>C124+C123+C122</f>
        <v>0</v>
      </c>
      <c r="D125" s="60">
        <f>D124+D123+D122</f>
        <v>0</v>
      </c>
      <c r="E125" s="61">
        <f>D125-C125</f>
        <v>0</v>
      </c>
      <c r="F125" s="8"/>
    </row>
    <row r="126" spans="1:6" x14ac:dyDescent="0.2">
      <c r="A126" s="23" t="s">
        <v>18</v>
      </c>
      <c r="B126" s="61">
        <v>6834.94</v>
      </c>
      <c r="C126" s="61">
        <v>23000</v>
      </c>
      <c r="D126" s="61"/>
      <c r="E126" s="61">
        <f t="shared" ref="E126:E137" si="5">D126-C126</f>
        <v>-23000</v>
      </c>
      <c r="F126" s="8"/>
    </row>
    <row r="127" spans="1:6" x14ac:dyDescent="0.2">
      <c r="A127" s="23" t="s">
        <v>19</v>
      </c>
      <c r="B127" s="60">
        <v>4872.47</v>
      </c>
      <c r="C127" s="60">
        <v>25000</v>
      </c>
      <c r="D127" s="60">
        <v>1619982</v>
      </c>
      <c r="E127" s="61">
        <f t="shared" si="5"/>
        <v>1594982</v>
      </c>
      <c r="F127" s="8"/>
    </row>
    <row r="128" spans="1:6" x14ac:dyDescent="0.2">
      <c r="A128" s="23" t="s">
        <v>20</v>
      </c>
      <c r="B128" s="60">
        <v>3079.57</v>
      </c>
      <c r="C128" s="60">
        <v>1000</v>
      </c>
      <c r="D128" s="60"/>
      <c r="E128" s="61">
        <f t="shared" si="5"/>
        <v>-1000</v>
      </c>
      <c r="F128" s="8"/>
    </row>
    <row r="129" spans="1:6" ht="15" x14ac:dyDescent="0.25">
      <c r="A129" s="10" t="s">
        <v>15</v>
      </c>
      <c r="B129" s="60">
        <f>B128+B127+B126</f>
        <v>14786.98</v>
      </c>
      <c r="C129" s="60">
        <f>C128+C127+C126</f>
        <v>49000</v>
      </c>
      <c r="D129" s="60">
        <f>D128+D127+D126</f>
        <v>1619982</v>
      </c>
      <c r="E129" s="61">
        <f>D129-C129</f>
        <v>1570982</v>
      </c>
      <c r="F129" s="8"/>
    </row>
    <row r="130" spans="1:6" x14ac:dyDescent="0.2">
      <c r="A130" s="23" t="s">
        <v>21</v>
      </c>
      <c r="B130" s="80">
        <v>8655.07</v>
      </c>
      <c r="C130" s="60">
        <v>43000</v>
      </c>
      <c r="D130" s="60">
        <v>43000</v>
      </c>
      <c r="E130" s="61">
        <f t="shared" si="5"/>
        <v>0</v>
      </c>
      <c r="F130" s="8"/>
    </row>
    <row r="131" spans="1:6" x14ac:dyDescent="0.2">
      <c r="A131" s="23" t="s">
        <v>22</v>
      </c>
      <c r="B131" s="60">
        <v>37669.519999999997</v>
      </c>
      <c r="C131" s="60"/>
      <c r="D131" s="60"/>
      <c r="E131" s="61">
        <f t="shared" si="5"/>
        <v>0</v>
      </c>
      <c r="F131" s="8"/>
    </row>
    <row r="132" spans="1:6" x14ac:dyDescent="0.2">
      <c r="A132" s="23" t="s">
        <v>23</v>
      </c>
      <c r="B132" s="60"/>
      <c r="C132" s="60"/>
      <c r="D132" s="60"/>
      <c r="E132" s="61"/>
      <c r="F132" s="8"/>
    </row>
    <row r="133" spans="1:6" x14ac:dyDescent="0.2">
      <c r="A133" s="23" t="s">
        <v>24</v>
      </c>
      <c r="B133" s="60"/>
      <c r="C133" s="60"/>
      <c r="D133" s="60"/>
      <c r="E133" s="61"/>
      <c r="F133" s="8"/>
    </row>
    <row r="134" spans="1:6" ht="15" x14ac:dyDescent="0.25">
      <c r="A134" s="10" t="s">
        <v>16</v>
      </c>
      <c r="B134" s="60">
        <f>B133+B132+B131+B130</f>
        <v>46324.59</v>
      </c>
      <c r="C134" s="60">
        <f>C133+C132+C131+C130</f>
        <v>43000</v>
      </c>
      <c r="D134" s="60">
        <f>D133+D132+D131+D130</f>
        <v>43000</v>
      </c>
      <c r="E134" s="61">
        <f>D134-C134</f>
        <v>0</v>
      </c>
      <c r="F134" s="8"/>
    </row>
    <row r="135" spans="1:6" x14ac:dyDescent="0.2">
      <c r="A135" s="23" t="s">
        <v>25</v>
      </c>
      <c r="B135" s="60"/>
      <c r="C135" s="60"/>
      <c r="D135" s="60"/>
      <c r="E135" s="61">
        <f t="shared" si="5"/>
        <v>0</v>
      </c>
      <c r="F135" s="8"/>
    </row>
    <row r="136" spans="1:6" x14ac:dyDescent="0.2">
      <c r="A136" s="23" t="s">
        <v>26</v>
      </c>
      <c r="B136" s="60"/>
      <c r="C136" s="60"/>
      <c r="D136" s="60"/>
      <c r="E136" s="61">
        <f t="shared" si="5"/>
        <v>0</v>
      </c>
      <c r="F136" s="8"/>
    </row>
    <row r="137" spans="1:6" x14ac:dyDescent="0.2">
      <c r="A137" s="23" t="s">
        <v>27</v>
      </c>
      <c r="B137" s="60"/>
      <c r="C137" s="60"/>
      <c r="D137" s="60"/>
      <c r="E137" s="61">
        <f t="shared" si="5"/>
        <v>0</v>
      </c>
      <c r="F137" s="8"/>
    </row>
    <row r="138" spans="1:6" ht="15" x14ac:dyDescent="0.25">
      <c r="A138" s="10" t="s">
        <v>17</v>
      </c>
      <c r="B138" s="60">
        <f>B137+B136+B135</f>
        <v>0</v>
      </c>
      <c r="C138" s="60">
        <f>C137+C136+C135</f>
        <v>0</v>
      </c>
      <c r="D138" s="60">
        <f>D137+D136+D135</f>
        <v>0</v>
      </c>
      <c r="E138" s="61">
        <f>D138-C138</f>
        <v>0</v>
      </c>
      <c r="F138" s="8"/>
    </row>
    <row r="139" spans="1:6" ht="15" x14ac:dyDescent="0.25">
      <c r="A139" s="27" t="s">
        <v>11</v>
      </c>
      <c r="B139" s="62">
        <f>B138+B134+B129+B125</f>
        <v>61479.069999999992</v>
      </c>
      <c r="C139" s="62">
        <f>C138+C134+C129+C125</f>
        <v>92000</v>
      </c>
      <c r="D139" s="62">
        <f>D138+D134+D129+D125</f>
        <v>1662982</v>
      </c>
      <c r="E139" s="63">
        <f>D139-C139</f>
        <v>1570982</v>
      </c>
      <c r="F139" s="8"/>
    </row>
    <row r="140" spans="1:6" ht="15" x14ac:dyDescent="0.25">
      <c r="A140" s="10" t="s">
        <v>142</v>
      </c>
      <c r="B140" s="55"/>
      <c r="C140" s="56"/>
      <c r="D140" s="56"/>
      <c r="E140" s="57"/>
      <c r="F140" s="8"/>
    </row>
    <row r="141" spans="1:6" x14ac:dyDescent="0.2">
      <c r="A141" s="19"/>
      <c r="B141" s="58"/>
      <c r="C141" s="56"/>
      <c r="D141" s="56"/>
      <c r="E141" s="57"/>
      <c r="F141" s="8"/>
    </row>
    <row r="142" spans="1:6" ht="15" x14ac:dyDescent="0.25">
      <c r="A142" s="10" t="s">
        <v>32</v>
      </c>
      <c r="B142" s="58"/>
      <c r="C142" s="56"/>
      <c r="D142" s="56"/>
      <c r="E142" s="57"/>
      <c r="F142" s="8"/>
    </row>
    <row r="143" spans="1:6" ht="15" x14ac:dyDescent="0.25">
      <c r="A143" s="21"/>
      <c r="B143" s="59"/>
      <c r="C143" s="56"/>
      <c r="D143" s="56"/>
      <c r="E143" s="56"/>
      <c r="F143" s="8"/>
    </row>
    <row r="144" spans="1:6" x14ac:dyDescent="0.2">
      <c r="A144" s="23" t="s">
        <v>7</v>
      </c>
      <c r="B144" s="60">
        <v>200</v>
      </c>
      <c r="C144" s="60"/>
      <c r="D144" s="60"/>
      <c r="E144" s="60">
        <f>D144-C144</f>
        <v>0</v>
      </c>
      <c r="F144" s="8"/>
    </row>
    <row r="145" spans="1:6" x14ac:dyDescent="0.2">
      <c r="A145" s="23" t="s">
        <v>8</v>
      </c>
      <c r="B145" s="60"/>
      <c r="C145" s="60"/>
      <c r="D145" s="60"/>
      <c r="E145" s="60">
        <f>D145-C145</f>
        <v>0</v>
      </c>
      <c r="F145" s="8"/>
    </row>
    <row r="146" spans="1:6" x14ac:dyDescent="0.2">
      <c r="A146" s="23" t="s">
        <v>9</v>
      </c>
      <c r="B146" s="61"/>
      <c r="C146" s="60"/>
      <c r="D146" s="60"/>
      <c r="E146" s="61">
        <f>D146-C146</f>
        <v>0</v>
      </c>
      <c r="F146" s="8"/>
    </row>
    <row r="147" spans="1:6" ht="15" x14ac:dyDescent="0.25">
      <c r="A147" s="10" t="s">
        <v>10</v>
      </c>
      <c r="B147" s="60">
        <f>B146+B145+B144</f>
        <v>200</v>
      </c>
      <c r="C147" s="60">
        <f>C146+C145+C144</f>
        <v>0</v>
      </c>
      <c r="D147" s="60">
        <f>D146+D145+D144</f>
        <v>0</v>
      </c>
      <c r="E147" s="61">
        <f>D147-C147</f>
        <v>0</v>
      </c>
      <c r="F147" s="8"/>
    </row>
    <row r="148" spans="1:6" x14ac:dyDescent="0.2">
      <c r="A148" s="23" t="s">
        <v>18</v>
      </c>
      <c r="B148" s="61">
        <v>68.91</v>
      </c>
      <c r="C148" s="61"/>
      <c r="D148" s="61"/>
      <c r="E148" s="61">
        <f t="shared" ref="E148:E150" si="6">D148-C148</f>
        <v>0</v>
      </c>
      <c r="F148" s="8"/>
    </row>
    <row r="149" spans="1:6" x14ac:dyDescent="0.2">
      <c r="A149" s="23" t="s">
        <v>19</v>
      </c>
      <c r="B149" s="60">
        <v>92.6</v>
      </c>
      <c r="C149" s="60"/>
      <c r="D149" s="60"/>
      <c r="E149" s="61">
        <f t="shared" si="6"/>
        <v>0</v>
      </c>
      <c r="F149" s="8"/>
    </row>
    <row r="150" spans="1:6" x14ac:dyDescent="0.2">
      <c r="A150" s="23" t="s">
        <v>20</v>
      </c>
      <c r="B150" s="60">
        <v>928.37</v>
      </c>
      <c r="C150" s="60"/>
      <c r="D150" s="60"/>
      <c r="E150" s="61">
        <f t="shared" si="6"/>
        <v>0</v>
      </c>
      <c r="F150" s="8"/>
    </row>
    <row r="151" spans="1:6" ht="15" x14ac:dyDescent="0.25">
      <c r="A151" s="10" t="s">
        <v>15</v>
      </c>
      <c r="B151" s="60">
        <f>B150+B149+B148</f>
        <v>1089.8800000000001</v>
      </c>
      <c r="C151" s="60">
        <f>C150+C149+C148</f>
        <v>0</v>
      </c>
      <c r="D151" s="60">
        <f>D150+D149+D148</f>
        <v>0</v>
      </c>
      <c r="E151" s="61">
        <f>D151-C151</f>
        <v>0</v>
      </c>
      <c r="F151" s="8"/>
    </row>
    <row r="152" spans="1:6" x14ac:dyDescent="0.2">
      <c r="A152" s="23" t="s">
        <v>21</v>
      </c>
      <c r="B152" s="60"/>
      <c r="C152" s="60"/>
      <c r="D152" s="60"/>
      <c r="E152" s="61">
        <f t="shared" ref="E152:E153" si="7">D152-C152</f>
        <v>0</v>
      </c>
      <c r="F152" s="8"/>
    </row>
    <row r="153" spans="1:6" x14ac:dyDescent="0.2">
      <c r="A153" s="23" t="s">
        <v>22</v>
      </c>
      <c r="B153" s="60">
        <v>734.4</v>
      </c>
      <c r="C153" s="60"/>
      <c r="D153" s="60"/>
      <c r="E153" s="61">
        <f t="shared" si="7"/>
        <v>0</v>
      </c>
      <c r="F153" s="8"/>
    </row>
    <row r="154" spans="1:6" x14ac:dyDescent="0.2">
      <c r="A154" s="23" t="s">
        <v>23</v>
      </c>
      <c r="B154" s="60"/>
      <c r="C154" s="60"/>
      <c r="D154" s="60"/>
      <c r="E154" s="61"/>
      <c r="F154" s="8"/>
    </row>
    <row r="155" spans="1:6" x14ac:dyDescent="0.2">
      <c r="A155" s="23" t="s">
        <v>24</v>
      </c>
      <c r="B155" s="60"/>
      <c r="C155" s="60"/>
      <c r="D155" s="60"/>
      <c r="E155" s="61"/>
      <c r="F155" s="8"/>
    </row>
    <row r="156" spans="1:6" ht="15" x14ac:dyDescent="0.25">
      <c r="A156" s="10" t="s">
        <v>16</v>
      </c>
      <c r="B156" s="60">
        <f>B155+B154+B153+B152</f>
        <v>734.4</v>
      </c>
      <c r="C156" s="60">
        <f>C155+C154+C153+C152</f>
        <v>0</v>
      </c>
      <c r="D156" s="60">
        <f>D155+D154+D153+D152</f>
        <v>0</v>
      </c>
      <c r="E156" s="61">
        <f>D156-C156</f>
        <v>0</v>
      </c>
      <c r="F156" s="8"/>
    </row>
    <row r="157" spans="1:6" x14ac:dyDescent="0.2">
      <c r="A157" s="23" t="s">
        <v>25</v>
      </c>
      <c r="B157" s="60"/>
      <c r="C157" s="60"/>
      <c r="D157" s="60"/>
      <c r="E157" s="61">
        <f t="shared" ref="E157:E159" si="8">D157-C157</f>
        <v>0</v>
      </c>
      <c r="F157" s="8"/>
    </row>
    <row r="158" spans="1:6" x14ac:dyDescent="0.2">
      <c r="A158" s="23" t="s">
        <v>26</v>
      </c>
      <c r="B158" s="60"/>
      <c r="C158" s="60"/>
      <c r="D158" s="60"/>
      <c r="E158" s="61">
        <f t="shared" si="8"/>
        <v>0</v>
      </c>
      <c r="F158" s="8"/>
    </row>
    <row r="159" spans="1:6" x14ac:dyDescent="0.2">
      <c r="A159" s="23" t="s">
        <v>27</v>
      </c>
      <c r="B159" s="60"/>
      <c r="C159" s="60"/>
      <c r="D159" s="60"/>
      <c r="E159" s="61">
        <f t="shared" si="8"/>
        <v>0</v>
      </c>
      <c r="F159" s="8"/>
    </row>
    <row r="160" spans="1:6" ht="15" x14ac:dyDescent="0.25">
      <c r="A160" s="10" t="s">
        <v>17</v>
      </c>
      <c r="B160" s="60">
        <f>B159+B158+B157</f>
        <v>0</v>
      </c>
      <c r="C160" s="60">
        <f>C159+C158+C157</f>
        <v>0</v>
      </c>
      <c r="D160" s="60">
        <f>D159+D158+D157</f>
        <v>0</v>
      </c>
      <c r="E160" s="61">
        <f>D160-C160</f>
        <v>0</v>
      </c>
      <c r="F160" s="8"/>
    </row>
    <row r="161" spans="1:6" ht="15" x14ac:dyDescent="0.25">
      <c r="A161" s="27" t="s">
        <v>11</v>
      </c>
      <c r="B161" s="62">
        <f>B160+B156+B151+B147</f>
        <v>2024.2800000000002</v>
      </c>
      <c r="C161" s="62">
        <f>C160+C156+C151+C147</f>
        <v>0</v>
      </c>
      <c r="D161" s="62">
        <f>D160+D156+D151+D147</f>
        <v>0</v>
      </c>
      <c r="E161" s="63">
        <f>D161-C161</f>
        <v>0</v>
      </c>
      <c r="F161" s="8"/>
    </row>
    <row r="162" spans="1:6" ht="15" x14ac:dyDescent="0.25">
      <c r="A162" s="10" t="s">
        <v>80</v>
      </c>
      <c r="B162" s="64"/>
      <c r="C162" s="56"/>
      <c r="D162" s="56"/>
      <c r="E162" s="57"/>
      <c r="F162" s="8"/>
    </row>
    <row r="163" spans="1:6" x14ac:dyDescent="0.2">
      <c r="A163" s="23"/>
      <c r="B163" s="65"/>
      <c r="C163" s="56"/>
      <c r="D163" s="56"/>
      <c r="E163" s="57"/>
      <c r="F163" s="8"/>
    </row>
    <row r="164" spans="1:6" ht="15" x14ac:dyDescent="0.25">
      <c r="A164" s="10" t="s">
        <v>32</v>
      </c>
      <c r="B164" s="65"/>
      <c r="C164" s="56"/>
      <c r="D164" s="56"/>
      <c r="E164" s="57"/>
      <c r="F164" s="8"/>
    </row>
    <row r="165" spans="1:6" x14ac:dyDescent="0.2">
      <c r="A165" s="42"/>
      <c r="B165" s="66"/>
      <c r="C165" s="67"/>
      <c r="D165" s="67"/>
      <c r="E165" s="68"/>
      <c r="F165" s="8"/>
    </row>
    <row r="166" spans="1:6" x14ac:dyDescent="0.2">
      <c r="A166" s="23" t="s">
        <v>7</v>
      </c>
      <c r="B166" s="56">
        <v>377743.33</v>
      </c>
      <c r="C166" s="60">
        <v>420147</v>
      </c>
      <c r="D166" s="60">
        <v>429023</v>
      </c>
      <c r="E166" s="60">
        <f t="shared" ref="E166:E175" si="9">D166-C166</f>
        <v>8876</v>
      </c>
      <c r="F166" s="8"/>
    </row>
    <row r="167" spans="1:6" x14ac:dyDescent="0.2">
      <c r="A167" s="23" t="s">
        <v>8</v>
      </c>
      <c r="B167" s="60">
        <v>1196.25</v>
      </c>
      <c r="C167" s="60"/>
      <c r="D167" s="60"/>
      <c r="E167" s="60">
        <f t="shared" si="9"/>
        <v>0</v>
      </c>
      <c r="F167" s="8"/>
    </row>
    <row r="168" spans="1:6" x14ac:dyDescent="0.2">
      <c r="A168" s="23" t="s">
        <v>9</v>
      </c>
      <c r="B168" s="61"/>
      <c r="C168" s="60"/>
      <c r="D168" s="60"/>
      <c r="E168" s="61">
        <f t="shared" si="9"/>
        <v>0</v>
      </c>
      <c r="F168" s="8"/>
    </row>
    <row r="169" spans="1:6" ht="15" x14ac:dyDescent="0.25">
      <c r="A169" s="10" t="s">
        <v>10</v>
      </c>
      <c r="B169" s="60">
        <f>B168+B167+B166</f>
        <v>378939.58</v>
      </c>
      <c r="C169" s="60">
        <f>C168+C167+C166</f>
        <v>420147</v>
      </c>
      <c r="D169" s="60">
        <f>D168+D167+D166</f>
        <v>429023</v>
      </c>
      <c r="E169" s="61">
        <f t="shared" si="9"/>
        <v>8876</v>
      </c>
      <c r="F169" s="8"/>
    </row>
    <row r="170" spans="1:6" x14ac:dyDescent="0.2">
      <c r="A170" s="23" t="s">
        <v>18</v>
      </c>
      <c r="B170" s="61">
        <v>10524.94</v>
      </c>
      <c r="C170" s="61">
        <v>10000</v>
      </c>
      <c r="D170" s="61">
        <v>10000</v>
      </c>
      <c r="E170" s="61">
        <f t="shared" si="9"/>
        <v>0</v>
      </c>
      <c r="F170" s="8"/>
    </row>
    <row r="171" spans="1:6" x14ac:dyDescent="0.2">
      <c r="A171" s="23" t="s">
        <v>19</v>
      </c>
      <c r="B171" s="60">
        <v>11383.5</v>
      </c>
      <c r="C171" s="60">
        <v>5000</v>
      </c>
      <c r="D171" s="60">
        <v>10000</v>
      </c>
      <c r="E171" s="61">
        <f t="shared" si="9"/>
        <v>5000</v>
      </c>
      <c r="F171" s="8"/>
    </row>
    <row r="172" spans="1:6" x14ac:dyDescent="0.2">
      <c r="A172" s="23" t="s">
        <v>20</v>
      </c>
      <c r="B172" s="60">
        <v>11810.16</v>
      </c>
      <c r="C172" s="60">
        <v>2000</v>
      </c>
      <c r="D172" s="60">
        <v>7500</v>
      </c>
      <c r="E172" s="61">
        <f t="shared" si="9"/>
        <v>5500</v>
      </c>
      <c r="F172" s="8"/>
    </row>
    <row r="173" spans="1:6" ht="15" x14ac:dyDescent="0.25">
      <c r="A173" s="10" t="s">
        <v>15</v>
      </c>
      <c r="B173" s="60">
        <f>B172+B171+B170</f>
        <v>33718.6</v>
      </c>
      <c r="C173" s="60">
        <f>C172+C171+C170</f>
        <v>17000</v>
      </c>
      <c r="D173" s="60">
        <f>D172+D171+D170</f>
        <v>27500</v>
      </c>
      <c r="E173" s="61">
        <f t="shared" si="9"/>
        <v>10500</v>
      </c>
      <c r="F173" s="8"/>
    </row>
    <row r="174" spans="1:6" x14ac:dyDescent="0.2">
      <c r="A174" s="23" t="s">
        <v>21</v>
      </c>
      <c r="B174" s="60">
        <v>9555.77</v>
      </c>
      <c r="C174" s="60"/>
      <c r="D174" s="60"/>
      <c r="E174" s="61">
        <f t="shared" si="9"/>
        <v>0</v>
      </c>
      <c r="F174" s="8"/>
    </row>
    <row r="175" spans="1:6" x14ac:dyDescent="0.2">
      <c r="A175" s="23" t="s">
        <v>22</v>
      </c>
      <c r="B175" s="60">
        <v>7788.23</v>
      </c>
      <c r="C175" s="60"/>
      <c r="D175" s="60">
        <v>5000</v>
      </c>
      <c r="E175" s="61">
        <f t="shared" si="9"/>
        <v>5000</v>
      </c>
      <c r="F175" s="8"/>
    </row>
    <row r="176" spans="1:6" x14ac:dyDescent="0.2">
      <c r="A176" s="23" t="s">
        <v>23</v>
      </c>
      <c r="B176" s="60"/>
      <c r="C176" s="60"/>
      <c r="D176" s="60"/>
      <c r="E176" s="61"/>
      <c r="F176" s="8"/>
    </row>
    <row r="177" spans="1:6" x14ac:dyDescent="0.2">
      <c r="A177" s="23" t="s">
        <v>24</v>
      </c>
      <c r="B177" s="60"/>
      <c r="C177" s="60"/>
      <c r="D177" s="60"/>
      <c r="E177" s="61"/>
      <c r="F177" s="8"/>
    </row>
    <row r="178" spans="1:6" ht="15" x14ac:dyDescent="0.25">
      <c r="A178" s="10" t="s">
        <v>16</v>
      </c>
      <c r="B178" s="60">
        <f>B177+B176+B175+B174</f>
        <v>17344</v>
      </c>
      <c r="C178" s="60">
        <f>C177+C176+C175+C174</f>
        <v>0</v>
      </c>
      <c r="D178" s="60">
        <f>D177+D176+D175+D174</f>
        <v>5000</v>
      </c>
      <c r="E178" s="61">
        <f t="shared" ref="E178:E183" si="10">D178-C178</f>
        <v>5000</v>
      </c>
      <c r="F178" s="8"/>
    </row>
    <row r="179" spans="1:6" x14ac:dyDescent="0.2">
      <c r="A179" s="23" t="s">
        <v>25</v>
      </c>
      <c r="B179" s="60">
        <v>1608.02</v>
      </c>
      <c r="C179" s="60"/>
      <c r="D179" s="60"/>
      <c r="E179" s="61">
        <f t="shared" si="10"/>
        <v>0</v>
      </c>
      <c r="F179" s="8"/>
    </row>
    <row r="180" spans="1:6" x14ac:dyDescent="0.2">
      <c r="A180" s="23" t="s">
        <v>26</v>
      </c>
      <c r="B180" s="60"/>
      <c r="C180" s="60"/>
      <c r="D180" s="60"/>
      <c r="E180" s="61">
        <f t="shared" si="10"/>
        <v>0</v>
      </c>
      <c r="F180" s="8"/>
    </row>
    <row r="181" spans="1:6" x14ac:dyDescent="0.2">
      <c r="A181" s="23" t="s">
        <v>27</v>
      </c>
      <c r="B181" s="60"/>
      <c r="C181" s="60"/>
      <c r="D181" s="60"/>
      <c r="E181" s="61">
        <f t="shared" si="10"/>
        <v>0</v>
      </c>
      <c r="F181" s="8"/>
    </row>
    <row r="182" spans="1:6" ht="15" x14ac:dyDescent="0.25">
      <c r="A182" s="10" t="s">
        <v>17</v>
      </c>
      <c r="B182" s="60">
        <f>B181+B180+B179</f>
        <v>1608.02</v>
      </c>
      <c r="C182" s="60">
        <f>C181+C180+C179</f>
        <v>0</v>
      </c>
      <c r="D182" s="60">
        <f>D181+D180+D179</f>
        <v>0</v>
      </c>
      <c r="E182" s="61">
        <f t="shared" si="10"/>
        <v>0</v>
      </c>
      <c r="F182" s="8"/>
    </row>
    <row r="183" spans="1:6" ht="15" x14ac:dyDescent="0.25">
      <c r="A183" s="27" t="s">
        <v>11</v>
      </c>
      <c r="B183" s="62">
        <f>B182+B178+B173+B169</f>
        <v>431610.2</v>
      </c>
      <c r="C183" s="62">
        <f>C182+C178+C173+C169</f>
        <v>437147</v>
      </c>
      <c r="D183" s="62">
        <f>D182+D178+D173+D169</f>
        <v>461523</v>
      </c>
      <c r="E183" s="63">
        <f t="shared" si="10"/>
        <v>24376</v>
      </c>
      <c r="F183" s="8"/>
    </row>
    <row r="184" spans="1:6" ht="15" x14ac:dyDescent="0.25">
      <c r="A184" s="10" t="s">
        <v>81</v>
      </c>
      <c r="B184" s="64"/>
      <c r="C184" s="56"/>
      <c r="D184" s="56"/>
      <c r="E184" s="57"/>
      <c r="F184" s="8"/>
    </row>
    <row r="185" spans="1:6" x14ac:dyDescent="0.2">
      <c r="A185" s="23"/>
      <c r="B185" s="65"/>
      <c r="C185" s="56"/>
      <c r="D185" s="56"/>
      <c r="E185" s="57"/>
      <c r="F185" s="8"/>
    </row>
    <row r="186" spans="1:6" ht="15" x14ac:dyDescent="0.25">
      <c r="A186" s="10" t="s">
        <v>32</v>
      </c>
      <c r="B186" s="65"/>
      <c r="C186" s="56"/>
      <c r="D186" s="56"/>
      <c r="E186" s="57"/>
      <c r="F186" s="8"/>
    </row>
    <row r="187" spans="1:6" x14ac:dyDescent="0.2">
      <c r="A187" s="42"/>
      <c r="B187" s="66"/>
      <c r="C187" s="67"/>
      <c r="D187" s="67"/>
      <c r="E187" s="68"/>
      <c r="F187" s="8"/>
    </row>
    <row r="188" spans="1:6" x14ac:dyDescent="0.2">
      <c r="A188" s="23" t="s">
        <v>7</v>
      </c>
      <c r="B188" s="56"/>
      <c r="C188" s="60"/>
      <c r="D188" s="60"/>
      <c r="E188" s="60">
        <f t="shared" ref="E188:E197" si="11">D188-C188</f>
        <v>0</v>
      </c>
      <c r="F188" s="8"/>
    </row>
    <row r="189" spans="1:6" x14ac:dyDescent="0.2">
      <c r="A189" s="23" t="s">
        <v>8</v>
      </c>
      <c r="B189" s="60"/>
      <c r="C189" s="60"/>
      <c r="D189" s="60"/>
      <c r="E189" s="60">
        <f t="shared" si="11"/>
        <v>0</v>
      </c>
      <c r="F189" s="8"/>
    </row>
    <row r="190" spans="1:6" x14ac:dyDescent="0.2">
      <c r="A190" s="23" t="s">
        <v>9</v>
      </c>
      <c r="B190" s="61"/>
      <c r="C190" s="60"/>
      <c r="D190" s="60"/>
      <c r="E190" s="61">
        <f t="shared" si="11"/>
        <v>0</v>
      </c>
      <c r="F190" s="8"/>
    </row>
    <row r="191" spans="1:6" ht="15" x14ac:dyDescent="0.25">
      <c r="A191" s="10" t="s">
        <v>10</v>
      </c>
      <c r="B191" s="60">
        <f>B190+B189+B188</f>
        <v>0</v>
      </c>
      <c r="C191" s="60">
        <f>C190+C189+C188</f>
        <v>0</v>
      </c>
      <c r="D191" s="60">
        <f>D190+D189+D188</f>
        <v>0</v>
      </c>
      <c r="E191" s="61">
        <f t="shared" si="11"/>
        <v>0</v>
      </c>
      <c r="F191" s="8"/>
    </row>
    <row r="192" spans="1:6" x14ac:dyDescent="0.2">
      <c r="A192" s="23" t="s">
        <v>18</v>
      </c>
      <c r="B192" s="61"/>
      <c r="C192" s="61"/>
      <c r="D192" s="61"/>
      <c r="E192" s="61">
        <f t="shared" si="11"/>
        <v>0</v>
      </c>
      <c r="F192" s="8"/>
    </row>
    <row r="193" spans="1:6" x14ac:dyDescent="0.2">
      <c r="A193" s="23" t="s">
        <v>19</v>
      </c>
      <c r="B193" s="60"/>
      <c r="C193" s="60"/>
      <c r="D193" s="60"/>
      <c r="E193" s="61">
        <f t="shared" si="11"/>
        <v>0</v>
      </c>
      <c r="F193" s="8"/>
    </row>
    <row r="194" spans="1:6" x14ac:dyDescent="0.2">
      <c r="A194" s="23" t="s">
        <v>20</v>
      </c>
      <c r="B194" s="60"/>
      <c r="C194" s="60"/>
      <c r="D194" s="60"/>
      <c r="E194" s="61">
        <f t="shared" si="11"/>
        <v>0</v>
      </c>
      <c r="F194" s="8"/>
    </row>
    <row r="195" spans="1:6" ht="15" x14ac:dyDescent="0.25">
      <c r="A195" s="10" t="s">
        <v>15</v>
      </c>
      <c r="B195" s="60">
        <f>B194+B193+B192</f>
        <v>0</v>
      </c>
      <c r="C195" s="60">
        <f>C194+C193+C192</f>
        <v>0</v>
      </c>
      <c r="D195" s="60">
        <f>D194+D193+D192</f>
        <v>0</v>
      </c>
      <c r="E195" s="61">
        <f t="shared" si="11"/>
        <v>0</v>
      </c>
      <c r="F195" s="8"/>
    </row>
    <row r="196" spans="1:6" x14ac:dyDescent="0.2">
      <c r="A196" s="23" t="s">
        <v>21</v>
      </c>
      <c r="B196" s="60"/>
      <c r="C196" s="60"/>
      <c r="D196" s="60"/>
      <c r="E196" s="61">
        <f t="shared" si="11"/>
        <v>0</v>
      </c>
      <c r="F196" s="8"/>
    </row>
    <row r="197" spans="1:6" x14ac:dyDescent="0.2">
      <c r="A197" s="23" t="s">
        <v>22</v>
      </c>
      <c r="B197" s="60"/>
      <c r="C197" s="60"/>
      <c r="D197" s="60"/>
      <c r="E197" s="61">
        <f t="shared" si="11"/>
        <v>0</v>
      </c>
      <c r="F197" s="8"/>
    </row>
    <row r="198" spans="1:6" x14ac:dyDescent="0.2">
      <c r="A198" s="23" t="s">
        <v>23</v>
      </c>
      <c r="B198" s="60"/>
      <c r="C198" s="60"/>
      <c r="D198" s="60"/>
      <c r="E198" s="61"/>
      <c r="F198" s="8"/>
    </row>
    <row r="199" spans="1:6" x14ac:dyDescent="0.2">
      <c r="A199" s="23" t="s">
        <v>24</v>
      </c>
      <c r="B199" s="60"/>
      <c r="C199" s="60"/>
      <c r="D199" s="60"/>
      <c r="E199" s="61"/>
      <c r="F199" s="8"/>
    </row>
    <row r="200" spans="1:6" ht="15" x14ac:dyDescent="0.25">
      <c r="A200" s="10" t="s">
        <v>16</v>
      </c>
      <c r="B200" s="60">
        <f>B199+B198+B197+B196</f>
        <v>0</v>
      </c>
      <c r="C200" s="60">
        <f>C199+C198+C197+C196</f>
        <v>0</v>
      </c>
      <c r="D200" s="60">
        <f>D199+D198+D197+D196</f>
        <v>0</v>
      </c>
      <c r="E200" s="61">
        <f t="shared" ref="E200:E205" si="12">D200-C200</f>
        <v>0</v>
      </c>
      <c r="F200" s="8"/>
    </row>
    <row r="201" spans="1:6" x14ac:dyDescent="0.2">
      <c r="A201" s="23" t="s">
        <v>25</v>
      </c>
      <c r="B201" s="60"/>
      <c r="C201" s="60">
        <v>10000</v>
      </c>
      <c r="D201" s="60">
        <v>10000</v>
      </c>
      <c r="E201" s="61">
        <f t="shared" si="12"/>
        <v>0</v>
      </c>
      <c r="F201" s="8"/>
    </row>
    <row r="202" spans="1:6" x14ac:dyDescent="0.2">
      <c r="A202" s="23" t="s">
        <v>26</v>
      </c>
      <c r="B202" s="60"/>
      <c r="C202" s="60"/>
      <c r="D202" s="60"/>
      <c r="E202" s="61">
        <f t="shared" si="12"/>
        <v>0</v>
      </c>
      <c r="F202" s="8"/>
    </row>
    <row r="203" spans="1:6" x14ac:dyDescent="0.2">
      <c r="A203" s="23" t="s">
        <v>27</v>
      </c>
      <c r="B203" s="60"/>
      <c r="C203" s="60"/>
      <c r="D203" s="60"/>
      <c r="E203" s="61">
        <f t="shared" si="12"/>
        <v>0</v>
      </c>
      <c r="F203" s="8"/>
    </row>
    <row r="204" spans="1:6" ht="15" x14ac:dyDescent="0.25">
      <c r="A204" s="10" t="s">
        <v>17</v>
      </c>
      <c r="B204" s="60">
        <f>B203+B202+B201</f>
        <v>0</v>
      </c>
      <c r="C204" s="60">
        <f>C203+C202+C201</f>
        <v>10000</v>
      </c>
      <c r="D204" s="60">
        <f>D203+D202+D201</f>
        <v>10000</v>
      </c>
      <c r="E204" s="61">
        <f t="shared" si="12"/>
        <v>0</v>
      </c>
      <c r="F204" s="8"/>
    </row>
    <row r="205" spans="1:6" ht="15" x14ac:dyDescent="0.25">
      <c r="A205" s="27" t="s">
        <v>11</v>
      </c>
      <c r="B205" s="62">
        <f>B204+B200+B195+B191</f>
        <v>0</v>
      </c>
      <c r="C205" s="62">
        <f>C204+C200+C195+C191</f>
        <v>10000</v>
      </c>
      <c r="D205" s="62">
        <f>D204+D200+D195+D191</f>
        <v>10000</v>
      </c>
      <c r="E205" s="63">
        <f t="shared" si="12"/>
        <v>0</v>
      </c>
      <c r="F205" s="8"/>
    </row>
    <row r="206" spans="1:6" ht="15" x14ac:dyDescent="0.25">
      <c r="A206" s="10" t="s">
        <v>82</v>
      </c>
      <c r="B206" s="64"/>
      <c r="C206" s="56"/>
      <c r="D206" s="56"/>
      <c r="E206" s="57"/>
      <c r="F206" s="8"/>
    </row>
    <row r="207" spans="1:6" x14ac:dyDescent="0.2">
      <c r="A207" s="19"/>
      <c r="B207" s="65"/>
      <c r="C207" s="56"/>
      <c r="D207" s="56"/>
      <c r="E207" s="57"/>
      <c r="F207" s="8"/>
    </row>
    <row r="208" spans="1:6" ht="15" x14ac:dyDescent="0.25">
      <c r="A208" s="10" t="s">
        <v>32</v>
      </c>
      <c r="B208" s="65"/>
      <c r="C208" s="56"/>
      <c r="D208" s="56"/>
      <c r="E208" s="57"/>
      <c r="F208" s="8"/>
    </row>
    <row r="209" spans="1:6" ht="15" x14ac:dyDescent="0.25">
      <c r="A209" s="21"/>
      <c r="B209" s="66"/>
      <c r="C209" s="67"/>
      <c r="D209" s="67"/>
      <c r="E209" s="68"/>
      <c r="F209" s="8"/>
    </row>
    <row r="210" spans="1:6" x14ac:dyDescent="0.2">
      <c r="A210" s="23" t="s">
        <v>7</v>
      </c>
      <c r="B210" s="56">
        <v>256603.3</v>
      </c>
      <c r="C210" s="60">
        <v>227072</v>
      </c>
      <c r="D210" s="60">
        <v>319527</v>
      </c>
      <c r="E210" s="60">
        <f t="shared" ref="E210:E219" si="13">D210-C210</f>
        <v>92455</v>
      </c>
      <c r="F210" s="8"/>
    </row>
    <row r="211" spans="1:6" x14ac:dyDescent="0.2">
      <c r="A211" s="23" t="s">
        <v>8</v>
      </c>
      <c r="B211" s="60">
        <v>337.76</v>
      </c>
      <c r="C211" s="60"/>
      <c r="D211" s="60"/>
      <c r="E211" s="60">
        <f t="shared" si="13"/>
        <v>0</v>
      </c>
      <c r="F211" s="8"/>
    </row>
    <row r="212" spans="1:6" x14ac:dyDescent="0.2">
      <c r="A212" s="23" t="s">
        <v>9</v>
      </c>
      <c r="B212" s="61"/>
      <c r="C212" s="60"/>
      <c r="D212" s="60"/>
      <c r="E212" s="61">
        <f t="shared" si="13"/>
        <v>0</v>
      </c>
      <c r="F212" s="8"/>
    </row>
    <row r="213" spans="1:6" ht="15" x14ac:dyDescent="0.25">
      <c r="A213" s="10" t="s">
        <v>10</v>
      </c>
      <c r="B213" s="60">
        <f>B212+B211+B210</f>
        <v>256941.06</v>
      </c>
      <c r="C213" s="60">
        <f>C212+C211+C210</f>
        <v>227072</v>
      </c>
      <c r="D213" s="60">
        <f>D212+D211+D210</f>
        <v>319527</v>
      </c>
      <c r="E213" s="61">
        <f t="shared" si="13"/>
        <v>92455</v>
      </c>
      <c r="F213" s="8"/>
    </row>
    <row r="214" spans="1:6" x14ac:dyDescent="0.2">
      <c r="A214" s="23" t="s">
        <v>18</v>
      </c>
      <c r="B214" s="61">
        <v>283.5</v>
      </c>
      <c r="C214" s="61"/>
      <c r="D214" s="61">
        <v>500</v>
      </c>
      <c r="E214" s="61">
        <f t="shared" si="13"/>
        <v>500</v>
      </c>
      <c r="F214" s="8"/>
    </row>
    <row r="215" spans="1:6" x14ac:dyDescent="0.2">
      <c r="A215" s="23" t="s">
        <v>19</v>
      </c>
      <c r="B215" s="60">
        <v>94998.81</v>
      </c>
      <c r="C215" s="60">
        <v>100000</v>
      </c>
      <c r="D215" s="60">
        <v>100000</v>
      </c>
      <c r="E215" s="61">
        <f t="shared" si="13"/>
        <v>0</v>
      </c>
      <c r="F215" s="8"/>
    </row>
    <row r="216" spans="1:6" x14ac:dyDescent="0.2">
      <c r="A216" s="23" t="s">
        <v>20</v>
      </c>
      <c r="B216" s="60">
        <v>6243.47</v>
      </c>
      <c r="C216" s="60">
        <v>6000</v>
      </c>
      <c r="D216" s="60">
        <v>6000</v>
      </c>
      <c r="E216" s="61">
        <f t="shared" si="13"/>
        <v>0</v>
      </c>
      <c r="F216" s="8"/>
    </row>
    <row r="217" spans="1:6" ht="15" x14ac:dyDescent="0.25">
      <c r="A217" s="10" t="s">
        <v>15</v>
      </c>
      <c r="B217" s="60">
        <f>B216+B215+B214</f>
        <v>101525.78</v>
      </c>
      <c r="C217" s="60">
        <f>C216+C215+C214</f>
        <v>106000</v>
      </c>
      <c r="D217" s="60">
        <f>D216+D215+D214</f>
        <v>106500</v>
      </c>
      <c r="E217" s="61">
        <f t="shared" si="13"/>
        <v>500</v>
      </c>
      <c r="F217" s="8"/>
    </row>
    <row r="218" spans="1:6" x14ac:dyDescent="0.2">
      <c r="A218" s="23" t="s">
        <v>21</v>
      </c>
      <c r="B218" s="60"/>
      <c r="C218" s="60"/>
      <c r="D218" s="60"/>
      <c r="E218" s="61">
        <f t="shared" si="13"/>
        <v>0</v>
      </c>
      <c r="F218" s="8"/>
    </row>
    <row r="219" spans="1:6" x14ac:dyDescent="0.2">
      <c r="A219" s="23" t="s">
        <v>22</v>
      </c>
      <c r="B219" s="60">
        <v>175</v>
      </c>
      <c r="C219" s="60"/>
      <c r="D219" s="60"/>
      <c r="E219" s="61">
        <f t="shared" si="13"/>
        <v>0</v>
      </c>
      <c r="F219" s="8"/>
    </row>
    <row r="220" spans="1:6" x14ac:dyDescent="0.2">
      <c r="A220" s="23" t="s">
        <v>23</v>
      </c>
      <c r="B220" s="60"/>
      <c r="C220" s="60"/>
      <c r="D220" s="60"/>
      <c r="E220" s="61"/>
      <c r="F220" s="8"/>
    </row>
    <row r="221" spans="1:6" x14ac:dyDescent="0.2">
      <c r="A221" s="23" t="s">
        <v>24</v>
      </c>
      <c r="B221" s="60"/>
      <c r="C221" s="60"/>
      <c r="D221" s="60"/>
      <c r="E221" s="61"/>
      <c r="F221" s="8"/>
    </row>
    <row r="222" spans="1:6" ht="15" x14ac:dyDescent="0.25">
      <c r="A222" s="10" t="s">
        <v>16</v>
      </c>
      <c r="B222" s="60">
        <f>B221+B220+B219+B218</f>
        <v>175</v>
      </c>
      <c r="C222" s="60">
        <f>C221+C220+C219+C218</f>
        <v>0</v>
      </c>
      <c r="D222" s="60">
        <f>D221+D220+D219+D218</f>
        <v>0</v>
      </c>
      <c r="E222" s="61">
        <f t="shared" ref="E222:E227" si="14">D222-C222</f>
        <v>0</v>
      </c>
      <c r="F222" s="8"/>
    </row>
    <row r="223" spans="1:6" x14ac:dyDescent="0.2">
      <c r="A223" s="23" t="s">
        <v>25</v>
      </c>
      <c r="B223" s="60">
        <v>727.17</v>
      </c>
      <c r="C223" s="60"/>
      <c r="D223" s="60"/>
      <c r="E223" s="61">
        <f t="shared" si="14"/>
        <v>0</v>
      </c>
      <c r="F223" s="8"/>
    </row>
    <row r="224" spans="1:6" x14ac:dyDescent="0.2">
      <c r="A224" s="23" t="s">
        <v>26</v>
      </c>
      <c r="B224" s="60"/>
      <c r="C224" s="60"/>
      <c r="D224" s="60"/>
      <c r="E224" s="61">
        <f t="shared" si="14"/>
        <v>0</v>
      </c>
      <c r="F224" s="8"/>
    </row>
    <row r="225" spans="1:6" x14ac:dyDescent="0.2">
      <c r="A225" s="23" t="s">
        <v>27</v>
      </c>
      <c r="B225" s="60"/>
      <c r="C225" s="60"/>
      <c r="D225" s="60"/>
      <c r="E225" s="61">
        <f t="shared" si="14"/>
        <v>0</v>
      </c>
      <c r="F225" s="8"/>
    </row>
    <row r="226" spans="1:6" ht="15" x14ac:dyDescent="0.25">
      <c r="A226" s="10" t="s">
        <v>17</v>
      </c>
      <c r="B226" s="60">
        <f>B225+B224+B223</f>
        <v>727.17</v>
      </c>
      <c r="C226" s="60">
        <f>C225+C224+C223</f>
        <v>0</v>
      </c>
      <c r="D226" s="60">
        <f>D225+D224+D223</f>
        <v>0</v>
      </c>
      <c r="E226" s="61">
        <f t="shared" si="14"/>
        <v>0</v>
      </c>
      <c r="F226" s="8"/>
    </row>
    <row r="227" spans="1:6" ht="15" x14ac:dyDescent="0.25">
      <c r="A227" s="27" t="s">
        <v>11</v>
      </c>
      <c r="B227" s="62">
        <f>B226+B222+B217+B213</f>
        <v>359369.01</v>
      </c>
      <c r="C227" s="62">
        <f>C226+C222+C217+C213</f>
        <v>333072</v>
      </c>
      <c r="D227" s="62">
        <f>D226+D222+D217+D213</f>
        <v>426027</v>
      </c>
      <c r="E227" s="63">
        <f t="shared" si="14"/>
        <v>92955</v>
      </c>
      <c r="F227" s="8"/>
    </row>
    <row r="228" spans="1:6" ht="15" x14ac:dyDescent="0.25">
      <c r="A228" s="10" t="s">
        <v>83</v>
      </c>
      <c r="B228" s="64"/>
      <c r="C228" s="56"/>
      <c r="D228" s="56"/>
      <c r="E228" s="57"/>
      <c r="F228" s="8"/>
    </row>
    <row r="229" spans="1:6" x14ac:dyDescent="0.2">
      <c r="A229" s="19"/>
      <c r="B229" s="65"/>
      <c r="C229" s="56"/>
      <c r="D229" s="56"/>
      <c r="E229" s="57"/>
      <c r="F229" s="8"/>
    </row>
    <row r="230" spans="1:6" ht="15" x14ac:dyDescent="0.25">
      <c r="A230" s="10" t="s">
        <v>32</v>
      </c>
      <c r="B230" s="65"/>
      <c r="C230" s="56"/>
      <c r="D230" s="56"/>
      <c r="E230" s="57"/>
      <c r="F230" s="8"/>
    </row>
    <row r="231" spans="1:6" ht="15" x14ac:dyDescent="0.25">
      <c r="A231" s="21"/>
      <c r="B231" s="66"/>
      <c r="C231" s="67"/>
      <c r="D231" s="67"/>
      <c r="E231" s="68"/>
      <c r="F231" s="8"/>
    </row>
    <row r="232" spans="1:6" x14ac:dyDescent="0.2">
      <c r="A232" s="23" t="s">
        <v>7</v>
      </c>
      <c r="B232" s="56">
        <v>288395.7</v>
      </c>
      <c r="C232" s="60">
        <v>247084</v>
      </c>
      <c r="D232" s="60">
        <v>419683</v>
      </c>
      <c r="E232" s="60">
        <f t="shared" ref="E232:E241" si="15">D232-C232</f>
        <v>172599</v>
      </c>
      <c r="F232" s="8"/>
    </row>
    <row r="233" spans="1:6" x14ac:dyDescent="0.2">
      <c r="A233" s="23" t="s">
        <v>8</v>
      </c>
      <c r="B233" s="60">
        <v>4594.8</v>
      </c>
      <c r="C233" s="60">
        <v>9000</v>
      </c>
      <c r="D233" s="60">
        <v>9000</v>
      </c>
      <c r="E233" s="60">
        <f t="shared" si="15"/>
        <v>0</v>
      </c>
      <c r="F233" s="8"/>
    </row>
    <row r="234" spans="1:6" x14ac:dyDescent="0.2">
      <c r="A234" s="23" t="s">
        <v>9</v>
      </c>
      <c r="B234" s="61"/>
      <c r="C234" s="60"/>
      <c r="D234" s="60"/>
      <c r="E234" s="61">
        <f t="shared" si="15"/>
        <v>0</v>
      </c>
      <c r="F234" s="8"/>
    </row>
    <row r="235" spans="1:6" ht="15" x14ac:dyDescent="0.25">
      <c r="A235" s="10" t="s">
        <v>10</v>
      </c>
      <c r="B235" s="60">
        <f>B234+B233+B232</f>
        <v>292990.5</v>
      </c>
      <c r="C235" s="60">
        <f>C234+C233+C232</f>
        <v>256084</v>
      </c>
      <c r="D235" s="60">
        <f>D234+D233+D232</f>
        <v>428683</v>
      </c>
      <c r="E235" s="61">
        <f t="shared" si="15"/>
        <v>172599</v>
      </c>
      <c r="F235" s="8"/>
    </row>
    <row r="236" spans="1:6" x14ac:dyDescent="0.2">
      <c r="A236" s="23" t="s">
        <v>18</v>
      </c>
      <c r="B236" s="61">
        <v>4846.28</v>
      </c>
      <c r="C236" s="61">
        <v>10000</v>
      </c>
      <c r="D236" s="61">
        <v>10000</v>
      </c>
      <c r="E236" s="61">
        <f t="shared" si="15"/>
        <v>0</v>
      </c>
      <c r="F236" s="8"/>
    </row>
    <row r="237" spans="1:6" x14ac:dyDescent="0.2">
      <c r="A237" s="23" t="s">
        <v>19</v>
      </c>
      <c r="B237" s="60">
        <v>536.58000000000004</v>
      </c>
      <c r="C237" s="60">
        <v>2500</v>
      </c>
      <c r="D237" s="60">
        <v>2500</v>
      </c>
      <c r="E237" s="61">
        <f t="shared" si="15"/>
        <v>0</v>
      </c>
      <c r="F237" s="8"/>
    </row>
    <row r="238" spans="1:6" x14ac:dyDescent="0.2">
      <c r="A238" s="23" t="s">
        <v>20</v>
      </c>
      <c r="B238" s="60">
        <v>9463.2000000000007</v>
      </c>
      <c r="C238" s="60">
        <v>2000</v>
      </c>
      <c r="D238" s="60">
        <v>2000</v>
      </c>
      <c r="E238" s="61">
        <f t="shared" si="15"/>
        <v>0</v>
      </c>
      <c r="F238" s="8"/>
    </row>
    <row r="239" spans="1:6" ht="15" x14ac:dyDescent="0.25">
      <c r="A239" s="10" t="s">
        <v>15</v>
      </c>
      <c r="B239" s="60">
        <f>B238+B237+B236</f>
        <v>14846.060000000001</v>
      </c>
      <c r="C239" s="60">
        <f>C238+C237+C236</f>
        <v>14500</v>
      </c>
      <c r="D239" s="60">
        <f>D238+D237+D236</f>
        <v>14500</v>
      </c>
      <c r="E239" s="61">
        <f t="shared" si="15"/>
        <v>0</v>
      </c>
      <c r="F239" s="8"/>
    </row>
    <row r="240" spans="1:6" x14ac:dyDescent="0.2">
      <c r="A240" s="23" t="s">
        <v>21</v>
      </c>
      <c r="B240" s="60"/>
      <c r="C240" s="60"/>
      <c r="D240" s="60"/>
      <c r="E240" s="61">
        <f t="shared" si="15"/>
        <v>0</v>
      </c>
      <c r="F240" s="8"/>
    </row>
    <row r="241" spans="1:6" x14ac:dyDescent="0.2">
      <c r="A241" s="23" t="s">
        <v>22</v>
      </c>
      <c r="B241" s="60">
        <v>2899.5</v>
      </c>
      <c r="C241" s="60"/>
      <c r="D241" s="60"/>
      <c r="E241" s="61">
        <f t="shared" si="15"/>
        <v>0</v>
      </c>
      <c r="F241" s="8"/>
    </row>
    <row r="242" spans="1:6" x14ac:dyDescent="0.2">
      <c r="A242" s="23" t="s">
        <v>23</v>
      </c>
      <c r="B242" s="60"/>
      <c r="C242" s="60"/>
      <c r="D242" s="60"/>
      <c r="E242" s="61"/>
      <c r="F242" s="8"/>
    </row>
    <row r="243" spans="1:6" x14ac:dyDescent="0.2">
      <c r="A243" s="23" t="s">
        <v>24</v>
      </c>
      <c r="B243" s="60"/>
      <c r="C243" s="60"/>
      <c r="D243" s="60"/>
      <c r="E243" s="61"/>
      <c r="F243" s="8"/>
    </row>
    <row r="244" spans="1:6" ht="15" x14ac:dyDescent="0.25">
      <c r="A244" s="10" t="s">
        <v>16</v>
      </c>
      <c r="B244" s="60">
        <f>B243+B242+B241+B240</f>
        <v>2899.5</v>
      </c>
      <c r="C244" s="60">
        <f>C243+C242+C241+C240</f>
        <v>0</v>
      </c>
      <c r="D244" s="60">
        <f>D243+D242+D241+D240</f>
        <v>0</v>
      </c>
      <c r="E244" s="61">
        <f t="shared" ref="E244:E249" si="16">D244-C244</f>
        <v>0</v>
      </c>
      <c r="F244" s="8"/>
    </row>
    <row r="245" spans="1:6" x14ac:dyDescent="0.2">
      <c r="A245" s="23" t="s">
        <v>25</v>
      </c>
      <c r="B245" s="60"/>
      <c r="C245" s="60"/>
      <c r="D245" s="60"/>
      <c r="E245" s="61">
        <f t="shared" si="16"/>
        <v>0</v>
      </c>
      <c r="F245" s="8"/>
    </row>
    <row r="246" spans="1:6" x14ac:dyDescent="0.2">
      <c r="A246" s="23" t="s">
        <v>26</v>
      </c>
      <c r="B246" s="60"/>
      <c r="C246" s="60"/>
      <c r="D246" s="60"/>
      <c r="E246" s="61">
        <f t="shared" si="16"/>
        <v>0</v>
      </c>
      <c r="F246" s="8"/>
    </row>
    <row r="247" spans="1:6" x14ac:dyDescent="0.2">
      <c r="A247" s="23" t="s">
        <v>27</v>
      </c>
      <c r="B247" s="60"/>
      <c r="C247" s="60"/>
      <c r="D247" s="60"/>
      <c r="E247" s="61">
        <f t="shared" si="16"/>
        <v>0</v>
      </c>
      <c r="F247" s="8"/>
    </row>
    <row r="248" spans="1:6" ht="15" x14ac:dyDescent="0.25">
      <c r="A248" s="10" t="s">
        <v>17</v>
      </c>
      <c r="B248" s="60">
        <f>B247+B246+B245</f>
        <v>0</v>
      </c>
      <c r="C248" s="60">
        <f>C247+C246+C245</f>
        <v>0</v>
      </c>
      <c r="D248" s="60">
        <f>D247+D246+D245</f>
        <v>0</v>
      </c>
      <c r="E248" s="61">
        <f t="shared" si="16"/>
        <v>0</v>
      </c>
      <c r="F248" s="8"/>
    </row>
    <row r="249" spans="1:6" ht="15" x14ac:dyDescent="0.25">
      <c r="A249" s="27" t="s">
        <v>11</v>
      </c>
      <c r="B249" s="62">
        <f>B248+B244+B239+B235</f>
        <v>310736.06</v>
      </c>
      <c r="C249" s="62">
        <f>C248+C244+C239+C235</f>
        <v>270584</v>
      </c>
      <c r="D249" s="62">
        <f>D248+D244+D239+D235</f>
        <v>443183</v>
      </c>
      <c r="E249" s="63">
        <f t="shared" si="16"/>
        <v>172599</v>
      </c>
      <c r="F249" s="8"/>
    </row>
    <row r="250" spans="1:6" ht="15" x14ac:dyDescent="0.25">
      <c r="A250" s="10" t="s">
        <v>84</v>
      </c>
      <c r="B250" s="64"/>
      <c r="C250" s="56"/>
      <c r="D250" s="56"/>
      <c r="E250" s="57"/>
      <c r="F250" s="8"/>
    </row>
    <row r="251" spans="1:6" x14ac:dyDescent="0.2">
      <c r="A251" s="19"/>
      <c r="B251" s="65"/>
      <c r="C251" s="56"/>
      <c r="D251" s="56"/>
      <c r="E251" s="57"/>
      <c r="F251" s="8"/>
    </row>
    <row r="252" spans="1:6" ht="15" x14ac:dyDescent="0.25">
      <c r="A252" s="10" t="s">
        <v>32</v>
      </c>
      <c r="B252" s="65"/>
      <c r="C252" s="56"/>
      <c r="D252" s="56"/>
      <c r="E252" s="57"/>
      <c r="F252" s="8"/>
    </row>
    <row r="253" spans="1:6" ht="15" x14ac:dyDescent="0.25">
      <c r="A253" s="21"/>
      <c r="B253" s="66"/>
      <c r="C253" s="67"/>
      <c r="D253" s="67"/>
      <c r="E253" s="68"/>
      <c r="F253" s="8"/>
    </row>
    <row r="254" spans="1:6" x14ac:dyDescent="0.2">
      <c r="A254" s="23" t="s">
        <v>7</v>
      </c>
      <c r="B254" s="56">
        <v>78512.7</v>
      </c>
      <c r="C254" s="60">
        <v>99903</v>
      </c>
      <c r="D254" s="60">
        <v>94852</v>
      </c>
      <c r="E254" s="60">
        <f t="shared" ref="E254:E263" si="17">D254-C254</f>
        <v>-5051</v>
      </c>
      <c r="F254" s="8"/>
    </row>
    <row r="255" spans="1:6" x14ac:dyDescent="0.2">
      <c r="A255" s="23" t="s">
        <v>8</v>
      </c>
      <c r="B255" s="60"/>
      <c r="C255" s="60"/>
      <c r="D255" s="60"/>
      <c r="E255" s="60">
        <f t="shared" si="17"/>
        <v>0</v>
      </c>
      <c r="F255" s="8"/>
    </row>
    <row r="256" spans="1:6" x14ac:dyDescent="0.2">
      <c r="A256" s="23" t="s">
        <v>9</v>
      </c>
      <c r="B256" s="61"/>
      <c r="C256" s="60"/>
      <c r="D256" s="60"/>
      <c r="E256" s="61">
        <f t="shared" si="17"/>
        <v>0</v>
      </c>
      <c r="F256" s="8"/>
    </row>
    <row r="257" spans="1:6" ht="15" x14ac:dyDescent="0.25">
      <c r="A257" s="10" t="s">
        <v>10</v>
      </c>
      <c r="B257" s="60">
        <f>B256+B255+B254</f>
        <v>78512.7</v>
      </c>
      <c r="C257" s="60">
        <f>C256+C255+C254</f>
        <v>99903</v>
      </c>
      <c r="D257" s="60">
        <f>D256+D255+D254</f>
        <v>94852</v>
      </c>
      <c r="E257" s="61">
        <f t="shared" si="17"/>
        <v>-5051</v>
      </c>
      <c r="F257" s="8"/>
    </row>
    <row r="258" spans="1:6" x14ac:dyDescent="0.2">
      <c r="A258" s="23" t="s">
        <v>18</v>
      </c>
      <c r="B258" s="61">
        <v>136.24</v>
      </c>
      <c r="C258" s="61"/>
      <c r="D258" s="61"/>
      <c r="E258" s="61">
        <f t="shared" si="17"/>
        <v>0</v>
      </c>
      <c r="F258" s="8"/>
    </row>
    <row r="259" spans="1:6" x14ac:dyDescent="0.2">
      <c r="A259" s="23" t="s">
        <v>19</v>
      </c>
      <c r="B259" s="60">
        <v>164.4</v>
      </c>
      <c r="C259" s="60">
        <v>500</v>
      </c>
      <c r="D259" s="60"/>
      <c r="E259" s="61">
        <f t="shared" si="17"/>
        <v>-500</v>
      </c>
      <c r="F259" s="8"/>
    </row>
    <row r="260" spans="1:6" x14ac:dyDescent="0.2">
      <c r="A260" s="23" t="s">
        <v>20</v>
      </c>
      <c r="B260" s="60">
        <v>273</v>
      </c>
      <c r="C260" s="60">
        <v>500</v>
      </c>
      <c r="D260" s="60"/>
      <c r="E260" s="61">
        <f t="shared" si="17"/>
        <v>-500</v>
      </c>
      <c r="F260" s="8"/>
    </row>
    <row r="261" spans="1:6" ht="15" x14ac:dyDescent="0.25">
      <c r="A261" s="10" t="s">
        <v>15</v>
      </c>
      <c r="B261" s="60">
        <f>B260+B259+B258</f>
        <v>573.64</v>
      </c>
      <c r="C261" s="60">
        <f>C260+C259+C258</f>
        <v>1000</v>
      </c>
      <c r="D261" s="60">
        <f>D260+D259+D258</f>
        <v>0</v>
      </c>
      <c r="E261" s="61">
        <f t="shared" si="17"/>
        <v>-1000</v>
      </c>
      <c r="F261" s="8"/>
    </row>
    <row r="262" spans="1:6" x14ac:dyDescent="0.2">
      <c r="A262" s="23" t="s">
        <v>21</v>
      </c>
      <c r="B262" s="60"/>
      <c r="C262" s="60">
        <v>3000</v>
      </c>
      <c r="D262" s="60"/>
      <c r="E262" s="61">
        <f t="shared" si="17"/>
        <v>-3000</v>
      </c>
      <c r="F262" s="8"/>
    </row>
    <row r="263" spans="1:6" x14ac:dyDescent="0.2">
      <c r="A263" s="23" t="s">
        <v>22</v>
      </c>
      <c r="B263" s="60"/>
      <c r="C263" s="60"/>
      <c r="D263" s="60"/>
      <c r="E263" s="61">
        <f t="shared" si="17"/>
        <v>0</v>
      </c>
      <c r="F263" s="8"/>
    </row>
    <row r="264" spans="1:6" x14ac:dyDescent="0.2">
      <c r="A264" s="23" t="s">
        <v>23</v>
      </c>
      <c r="B264" s="60"/>
      <c r="C264" s="60"/>
      <c r="D264" s="60"/>
      <c r="E264" s="61"/>
      <c r="F264" s="8"/>
    </row>
    <row r="265" spans="1:6" x14ac:dyDescent="0.2">
      <c r="A265" s="23" t="s">
        <v>24</v>
      </c>
      <c r="B265" s="60"/>
      <c r="C265" s="60"/>
      <c r="D265" s="60"/>
      <c r="E265" s="61"/>
      <c r="F265" s="8"/>
    </row>
    <row r="266" spans="1:6" ht="15" x14ac:dyDescent="0.25">
      <c r="A266" s="10" t="s">
        <v>16</v>
      </c>
      <c r="B266" s="60">
        <f>B265+B264+B263+B262</f>
        <v>0</v>
      </c>
      <c r="C266" s="60">
        <f>C265+C264+C263+C262</f>
        <v>3000</v>
      </c>
      <c r="D266" s="60">
        <f>D265+D264+D263+D262</f>
        <v>0</v>
      </c>
      <c r="E266" s="61">
        <f t="shared" ref="E266:E271" si="18">D266-C266</f>
        <v>-3000</v>
      </c>
      <c r="F266" s="8"/>
    </row>
    <row r="267" spans="1:6" x14ac:dyDescent="0.2">
      <c r="A267" s="23" t="s">
        <v>25</v>
      </c>
      <c r="B267" s="60"/>
      <c r="C267" s="60"/>
      <c r="D267" s="60"/>
      <c r="E267" s="61">
        <f t="shared" si="18"/>
        <v>0</v>
      </c>
      <c r="F267" s="8"/>
    </row>
    <row r="268" spans="1:6" x14ac:dyDescent="0.2">
      <c r="A268" s="23" t="s">
        <v>26</v>
      </c>
      <c r="B268" s="60"/>
      <c r="C268" s="60"/>
      <c r="D268" s="60"/>
      <c r="E268" s="61">
        <f t="shared" si="18"/>
        <v>0</v>
      </c>
      <c r="F268" s="8"/>
    </row>
    <row r="269" spans="1:6" x14ac:dyDescent="0.2">
      <c r="A269" s="23" t="s">
        <v>27</v>
      </c>
      <c r="B269" s="60"/>
      <c r="C269" s="60"/>
      <c r="D269" s="60"/>
      <c r="E269" s="61">
        <f t="shared" si="18"/>
        <v>0</v>
      </c>
      <c r="F269" s="8"/>
    </row>
    <row r="270" spans="1:6" ht="15" x14ac:dyDescent="0.25">
      <c r="A270" s="10" t="s">
        <v>17</v>
      </c>
      <c r="B270" s="60">
        <f>B269+B268+B267</f>
        <v>0</v>
      </c>
      <c r="C270" s="60">
        <f>C269+C268+C267</f>
        <v>0</v>
      </c>
      <c r="D270" s="60">
        <f>D269+D268+D267</f>
        <v>0</v>
      </c>
      <c r="E270" s="61">
        <f t="shared" si="18"/>
        <v>0</v>
      </c>
      <c r="F270" s="8"/>
    </row>
    <row r="271" spans="1:6" ht="15" x14ac:dyDescent="0.25">
      <c r="A271" s="27" t="s">
        <v>11</v>
      </c>
      <c r="B271" s="62">
        <f>B270+B266+B261+B257</f>
        <v>79086.34</v>
      </c>
      <c r="C271" s="62">
        <f>C270+C266+C261+C257</f>
        <v>103903</v>
      </c>
      <c r="D271" s="62">
        <f>D270+D266+D261+D257</f>
        <v>94852</v>
      </c>
      <c r="E271" s="63">
        <f t="shared" si="18"/>
        <v>-9051</v>
      </c>
      <c r="F271" s="8"/>
    </row>
    <row r="272" spans="1:6" ht="15" x14ac:dyDescent="0.25">
      <c r="A272" s="10" t="s">
        <v>147</v>
      </c>
      <c r="B272" s="64"/>
      <c r="C272" s="56"/>
      <c r="D272" s="56"/>
      <c r="E272" s="57"/>
      <c r="F272" s="8"/>
    </row>
    <row r="273" spans="1:6" x14ac:dyDescent="0.2">
      <c r="A273" s="19"/>
      <c r="B273" s="65"/>
      <c r="C273" s="56"/>
      <c r="D273" s="56"/>
      <c r="E273" s="57"/>
      <c r="F273" s="8"/>
    </row>
    <row r="274" spans="1:6" ht="15" x14ac:dyDescent="0.25">
      <c r="A274" s="10" t="s">
        <v>32</v>
      </c>
      <c r="B274" s="65"/>
      <c r="C274" s="56"/>
      <c r="D274" s="56"/>
      <c r="E274" s="57"/>
      <c r="F274" s="8"/>
    </row>
    <row r="275" spans="1:6" ht="15" x14ac:dyDescent="0.25">
      <c r="A275" s="21"/>
      <c r="B275" s="66"/>
      <c r="C275" s="67"/>
      <c r="D275" s="67"/>
      <c r="E275" s="68"/>
      <c r="F275" s="8"/>
    </row>
    <row r="276" spans="1:6" x14ac:dyDescent="0.2">
      <c r="A276" s="23" t="s">
        <v>7</v>
      </c>
      <c r="B276" s="60">
        <v>9500</v>
      </c>
      <c r="C276" s="60"/>
      <c r="D276" s="60">
        <v>6000</v>
      </c>
      <c r="E276" s="60">
        <f t="shared" ref="E276:E285" si="19">D276-C276</f>
        <v>6000</v>
      </c>
      <c r="F276" s="8"/>
    </row>
    <row r="277" spans="1:6" x14ac:dyDescent="0.2">
      <c r="A277" s="23" t="s">
        <v>8</v>
      </c>
      <c r="B277" s="60"/>
      <c r="C277" s="60"/>
      <c r="D277" s="60"/>
      <c r="E277" s="60">
        <f t="shared" si="19"/>
        <v>0</v>
      </c>
      <c r="F277" s="8"/>
    </row>
    <row r="278" spans="1:6" x14ac:dyDescent="0.2">
      <c r="A278" s="23" t="s">
        <v>9</v>
      </c>
      <c r="B278" s="60"/>
      <c r="C278" s="60"/>
      <c r="D278" s="60"/>
      <c r="E278" s="61">
        <f t="shared" si="19"/>
        <v>0</v>
      </c>
      <c r="F278" s="8"/>
    </row>
    <row r="279" spans="1:6" ht="15" x14ac:dyDescent="0.25">
      <c r="A279" s="10" t="s">
        <v>10</v>
      </c>
      <c r="B279" s="60">
        <f>B278+B277+B276</f>
        <v>9500</v>
      </c>
      <c r="C279" s="60">
        <f>C278+C277+C276</f>
        <v>0</v>
      </c>
      <c r="D279" s="60">
        <f>D278+D277+D276</f>
        <v>6000</v>
      </c>
      <c r="E279" s="61">
        <f t="shared" si="19"/>
        <v>6000</v>
      </c>
      <c r="F279" s="8"/>
    </row>
    <row r="280" spans="1:6" x14ac:dyDescent="0.2">
      <c r="A280" s="23" t="s">
        <v>18</v>
      </c>
      <c r="B280" s="61"/>
      <c r="C280" s="61"/>
      <c r="D280" s="61"/>
      <c r="E280" s="61">
        <f t="shared" si="19"/>
        <v>0</v>
      </c>
      <c r="F280" s="8"/>
    </row>
    <row r="281" spans="1:6" x14ac:dyDescent="0.2">
      <c r="A281" s="23" t="s">
        <v>19</v>
      </c>
      <c r="B281" s="60">
        <v>245</v>
      </c>
      <c r="C281" s="60"/>
      <c r="D281" s="60">
        <v>10000</v>
      </c>
      <c r="E281" s="61">
        <f t="shared" si="19"/>
        <v>10000</v>
      </c>
      <c r="F281" s="8"/>
    </row>
    <row r="282" spans="1:6" x14ac:dyDescent="0.2">
      <c r="A282" s="23" t="s">
        <v>20</v>
      </c>
      <c r="B282" s="60">
        <v>10062.67</v>
      </c>
      <c r="C282" s="60"/>
      <c r="D282" s="60"/>
      <c r="E282" s="61">
        <f t="shared" si="19"/>
        <v>0</v>
      </c>
      <c r="F282" s="8"/>
    </row>
    <row r="283" spans="1:6" ht="15" x14ac:dyDescent="0.25">
      <c r="A283" s="10" t="s">
        <v>15</v>
      </c>
      <c r="B283" s="60">
        <f>B282+B281+B280</f>
        <v>10307.67</v>
      </c>
      <c r="C283" s="60">
        <f>C282+C281+C280</f>
        <v>0</v>
      </c>
      <c r="D283" s="60">
        <f>D282+D281+D280</f>
        <v>10000</v>
      </c>
      <c r="E283" s="61">
        <f t="shared" si="19"/>
        <v>10000</v>
      </c>
      <c r="F283" s="8"/>
    </row>
    <row r="284" spans="1:6" x14ac:dyDescent="0.2">
      <c r="A284" s="23" t="s">
        <v>21</v>
      </c>
      <c r="B284" s="60"/>
      <c r="C284" s="60"/>
      <c r="D284" s="60"/>
      <c r="E284" s="61">
        <f t="shared" si="19"/>
        <v>0</v>
      </c>
      <c r="F284" s="8"/>
    </row>
    <row r="285" spans="1:6" x14ac:dyDescent="0.2">
      <c r="A285" s="23" t="s">
        <v>22</v>
      </c>
      <c r="B285" s="60">
        <v>738</v>
      </c>
      <c r="C285" s="60"/>
      <c r="D285" s="60">
        <v>125000</v>
      </c>
      <c r="E285" s="61">
        <f t="shared" si="19"/>
        <v>125000</v>
      </c>
      <c r="F285" s="8"/>
    </row>
    <row r="286" spans="1:6" x14ac:dyDescent="0.2">
      <c r="A286" s="23" t="s">
        <v>23</v>
      </c>
      <c r="B286" s="60"/>
      <c r="C286" s="60"/>
      <c r="D286" s="60"/>
      <c r="E286" s="61"/>
      <c r="F286" s="8"/>
    </row>
    <row r="287" spans="1:6" x14ac:dyDescent="0.2">
      <c r="A287" s="23" t="s">
        <v>24</v>
      </c>
      <c r="B287" s="60"/>
      <c r="C287" s="60"/>
      <c r="D287" s="60"/>
      <c r="E287" s="61"/>
      <c r="F287" s="8"/>
    </row>
    <row r="288" spans="1:6" ht="15" x14ac:dyDescent="0.25">
      <c r="A288" s="10" t="s">
        <v>16</v>
      </c>
      <c r="B288" s="60">
        <f>B287+B286+B285+B284</f>
        <v>738</v>
      </c>
      <c r="C288" s="60">
        <f>C287+C286+C285+C284</f>
        <v>0</v>
      </c>
      <c r="D288" s="60">
        <f>D287+D286+D285+D284</f>
        <v>125000</v>
      </c>
      <c r="E288" s="61">
        <f t="shared" ref="E288:E293" si="20">D288-C288</f>
        <v>125000</v>
      </c>
      <c r="F288" s="8"/>
    </row>
    <row r="289" spans="1:6" x14ac:dyDescent="0.2">
      <c r="A289" s="23" t="s">
        <v>25</v>
      </c>
      <c r="B289" s="60"/>
      <c r="C289" s="60"/>
      <c r="D289" s="60"/>
      <c r="E289" s="61">
        <f t="shared" si="20"/>
        <v>0</v>
      </c>
      <c r="F289" s="8"/>
    </row>
    <row r="290" spans="1:6" x14ac:dyDescent="0.2">
      <c r="A290" s="23" t="s">
        <v>26</v>
      </c>
      <c r="B290" s="60"/>
      <c r="C290" s="60"/>
      <c r="D290" s="60"/>
      <c r="E290" s="61">
        <f t="shared" si="20"/>
        <v>0</v>
      </c>
      <c r="F290" s="8"/>
    </row>
    <row r="291" spans="1:6" x14ac:dyDescent="0.2">
      <c r="A291" s="23" t="s">
        <v>27</v>
      </c>
      <c r="B291" s="60"/>
      <c r="C291" s="60"/>
      <c r="D291" s="60"/>
      <c r="E291" s="61">
        <f t="shared" si="20"/>
        <v>0</v>
      </c>
      <c r="F291" s="8"/>
    </row>
    <row r="292" spans="1:6" ht="15" x14ac:dyDescent="0.25">
      <c r="A292" s="10" t="s">
        <v>17</v>
      </c>
      <c r="B292" s="60">
        <f>B291+B290+B289</f>
        <v>0</v>
      </c>
      <c r="C292" s="60">
        <f>C291+C290+C289</f>
        <v>0</v>
      </c>
      <c r="D292" s="60">
        <f>D291+D290+D289</f>
        <v>0</v>
      </c>
      <c r="E292" s="61">
        <f t="shared" si="20"/>
        <v>0</v>
      </c>
      <c r="F292" s="8"/>
    </row>
    <row r="293" spans="1:6" ht="15" x14ac:dyDescent="0.25">
      <c r="A293" s="27" t="s">
        <v>11</v>
      </c>
      <c r="B293" s="62">
        <f>B292+B288+B283+B279</f>
        <v>20545.669999999998</v>
      </c>
      <c r="C293" s="62">
        <f>C292+C288+C283+C279</f>
        <v>0</v>
      </c>
      <c r="D293" s="62">
        <f>D292+D288+D283+D279</f>
        <v>141000</v>
      </c>
      <c r="E293" s="63">
        <f t="shared" si="20"/>
        <v>141000</v>
      </c>
      <c r="F293" s="8"/>
    </row>
    <row r="294" spans="1:6" ht="15" x14ac:dyDescent="0.25">
      <c r="A294" s="10" t="s">
        <v>148</v>
      </c>
      <c r="B294" s="64"/>
      <c r="C294" s="56"/>
      <c r="D294" s="56"/>
      <c r="E294" s="57"/>
      <c r="F294" s="8"/>
    </row>
    <row r="295" spans="1:6" x14ac:dyDescent="0.2">
      <c r="A295" s="19"/>
      <c r="B295" s="65"/>
      <c r="C295" s="56"/>
      <c r="D295" s="56"/>
      <c r="E295" s="57"/>
      <c r="F295" s="8"/>
    </row>
    <row r="296" spans="1:6" ht="15" x14ac:dyDescent="0.25">
      <c r="A296" s="10" t="s">
        <v>32</v>
      </c>
      <c r="B296" s="65"/>
      <c r="C296" s="56"/>
      <c r="D296" s="56"/>
      <c r="E296" s="57"/>
      <c r="F296" s="8"/>
    </row>
    <row r="297" spans="1:6" ht="15" x14ac:dyDescent="0.25">
      <c r="A297" s="21"/>
      <c r="B297" s="66"/>
      <c r="C297" s="67"/>
      <c r="D297" s="67"/>
      <c r="E297" s="68"/>
      <c r="F297" s="8"/>
    </row>
    <row r="298" spans="1:6" x14ac:dyDescent="0.2">
      <c r="A298" s="23" t="s">
        <v>7</v>
      </c>
      <c r="B298" s="60"/>
      <c r="C298" s="60"/>
      <c r="D298" s="60"/>
      <c r="E298" s="60">
        <f t="shared" ref="E298:E307" si="21">D298-C298</f>
        <v>0</v>
      </c>
      <c r="F298" s="8"/>
    </row>
    <row r="299" spans="1:6" x14ac:dyDescent="0.2">
      <c r="A299" s="23" t="s">
        <v>8</v>
      </c>
      <c r="B299" s="60"/>
      <c r="C299" s="60"/>
      <c r="D299" s="60"/>
      <c r="E299" s="60">
        <f t="shared" si="21"/>
        <v>0</v>
      </c>
      <c r="F299" s="8"/>
    </row>
    <row r="300" spans="1:6" x14ac:dyDescent="0.2">
      <c r="A300" s="23" t="s">
        <v>9</v>
      </c>
      <c r="B300" s="60"/>
      <c r="C300" s="60"/>
      <c r="D300" s="60"/>
      <c r="E300" s="61">
        <f t="shared" si="21"/>
        <v>0</v>
      </c>
      <c r="F300" s="8"/>
    </row>
    <row r="301" spans="1:6" ht="15" x14ac:dyDescent="0.25">
      <c r="A301" s="10" t="s">
        <v>10</v>
      </c>
      <c r="B301" s="60">
        <f>B300+B299+B298</f>
        <v>0</v>
      </c>
      <c r="C301" s="60">
        <f>C300+C299+C298</f>
        <v>0</v>
      </c>
      <c r="D301" s="60">
        <f>D300+D299+D298</f>
        <v>0</v>
      </c>
      <c r="E301" s="61">
        <f t="shared" si="21"/>
        <v>0</v>
      </c>
      <c r="F301" s="8"/>
    </row>
    <row r="302" spans="1:6" x14ac:dyDescent="0.2">
      <c r="A302" s="23" t="s">
        <v>18</v>
      </c>
      <c r="B302" s="61">
        <v>16253.3</v>
      </c>
      <c r="C302" s="61"/>
      <c r="D302" s="61">
        <v>15000</v>
      </c>
      <c r="E302" s="61">
        <f t="shared" si="21"/>
        <v>15000</v>
      </c>
      <c r="F302" s="8"/>
    </row>
    <row r="303" spans="1:6" x14ac:dyDescent="0.2">
      <c r="A303" s="23" t="s">
        <v>19</v>
      </c>
      <c r="B303" s="60"/>
      <c r="C303" s="60"/>
      <c r="D303" s="60">
        <v>20000</v>
      </c>
      <c r="E303" s="61">
        <f t="shared" si="21"/>
        <v>20000</v>
      </c>
      <c r="F303" s="8"/>
    </row>
    <row r="304" spans="1:6" x14ac:dyDescent="0.2">
      <c r="A304" s="23" t="s">
        <v>20</v>
      </c>
      <c r="B304" s="60">
        <v>5520.11</v>
      </c>
      <c r="C304" s="60"/>
      <c r="D304" s="60"/>
      <c r="E304" s="61">
        <f t="shared" si="21"/>
        <v>0</v>
      </c>
      <c r="F304" s="8"/>
    </row>
    <row r="305" spans="1:6" ht="15" x14ac:dyDescent="0.25">
      <c r="A305" s="10" t="s">
        <v>15</v>
      </c>
      <c r="B305" s="60">
        <f>B304+B303+B302</f>
        <v>21773.41</v>
      </c>
      <c r="C305" s="60">
        <f>C304+C303+C302</f>
        <v>0</v>
      </c>
      <c r="D305" s="60">
        <f>D304+D303+D302</f>
        <v>35000</v>
      </c>
      <c r="E305" s="61">
        <f t="shared" si="21"/>
        <v>35000</v>
      </c>
      <c r="F305" s="8"/>
    </row>
    <row r="306" spans="1:6" x14ac:dyDescent="0.2">
      <c r="A306" s="23" t="s">
        <v>21</v>
      </c>
      <c r="B306" s="60"/>
      <c r="C306" s="60"/>
      <c r="D306" s="60"/>
      <c r="E306" s="61">
        <f t="shared" si="21"/>
        <v>0</v>
      </c>
      <c r="F306" s="8"/>
    </row>
    <row r="307" spans="1:6" x14ac:dyDescent="0.2">
      <c r="A307" s="23" t="s">
        <v>22</v>
      </c>
      <c r="B307" s="60">
        <v>965</v>
      </c>
      <c r="C307" s="60"/>
      <c r="D307" s="60"/>
      <c r="E307" s="61">
        <f t="shared" si="21"/>
        <v>0</v>
      </c>
      <c r="F307" s="8"/>
    </row>
    <row r="308" spans="1:6" x14ac:dyDescent="0.2">
      <c r="A308" s="23" t="s">
        <v>23</v>
      </c>
      <c r="B308" s="60"/>
      <c r="C308" s="60"/>
      <c r="D308" s="60"/>
      <c r="E308" s="61"/>
      <c r="F308" s="8"/>
    </row>
    <row r="309" spans="1:6" x14ac:dyDescent="0.2">
      <c r="A309" s="23" t="s">
        <v>24</v>
      </c>
      <c r="B309" s="60"/>
      <c r="C309" s="60"/>
      <c r="D309" s="60"/>
      <c r="E309" s="61"/>
      <c r="F309" s="8"/>
    </row>
    <row r="310" spans="1:6" ht="15" x14ac:dyDescent="0.25">
      <c r="A310" s="10" t="s">
        <v>16</v>
      </c>
      <c r="B310" s="60">
        <f>B309+B308+B307+B306</f>
        <v>965</v>
      </c>
      <c r="C310" s="60">
        <f>C309+C308+C307+C306</f>
        <v>0</v>
      </c>
      <c r="D310" s="60">
        <f>D309+D308+D307+D306</f>
        <v>0</v>
      </c>
      <c r="E310" s="61">
        <f t="shared" ref="E310:E315" si="22">D310-C310</f>
        <v>0</v>
      </c>
      <c r="F310" s="8"/>
    </row>
    <row r="311" spans="1:6" x14ac:dyDescent="0.2">
      <c r="A311" s="23" t="s">
        <v>25</v>
      </c>
      <c r="B311" s="60"/>
      <c r="C311" s="60"/>
      <c r="D311" s="60"/>
      <c r="E311" s="61">
        <f t="shared" si="22"/>
        <v>0</v>
      </c>
      <c r="F311" s="8"/>
    </row>
    <row r="312" spans="1:6" x14ac:dyDescent="0.2">
      <c r="A312" s="23" t="s">
        <v>26</v>
      </c>
      <c r="B312" s="60"/>
      <c r="C312" s="60"/>
      <c r="D312" s="60"/>
      <c r="E312" s="61">
        <f t="shared" si="22"/>
        <v>0</v>
      </c>
      <c r="F312" s="8"/>
    </row>
    <row r="313" spans="1:6" x14ac:dyDescent="0.2">
      <c r="A313" s="23" t="s">
        <v>27</v>
      </c>
      <c r="B313" s="60"/>
      <c r="C313" s="60"/>
      <c r="D313" s="60"/>
      <c r="E313" s="61">
        <f t="shared" si="22"/>
        <v>0</v>
      </c>
      <c r="F313" s="8"/>
    </row>
    <row r="314" spans="1:6" ht="15" x14ac:dyDescent="0.25">
      <c r="A314" s="10" t="s">
        <v>17</v>
      </c>
      <c r="B314" s="60">
        <f>B313+B312+B311</f>
        <v>0</v>
      </c>
      <c r="C314" s="60">
        <f>C313+C312+C311</f>
        <v>0</v>
      </c>
      <c r="D314" s="60">
        <f>D313+D312+D311</f>
        <v>0</v>
      </c>
      <c r="E314" s="61">
        <f t="shared" si="22"/>
        <v>0</v>
      </c>
      <c r="F314" s="8"/>
    </row>
    <row r="315" spans="1:6" ht="15" x14ac:dyDescent="0.25">
      <c r="A315" s="27" t="s">
        <v>11</v>
      </c>
      <c r="B315" s="62">
        <f>B314+B310+B305+B301</f>
        <v>22738.41</v>
      </c>
      <c r="C315" s="62">
        <f>C314+C310+C305+C301</f>
        <v>0</v>
      </c>
      <c r="D315" s="62">
        <f>D314+D310+D305+D301</f>
        <v>35000</v>
      </c>
      <c r="E315" s="63">
        <f t="shared" si="22"/>
        <v>35000</v>
      </c>
      <c r="F315" s="8"/>
    </row>
    <row r="316" spans="1:6" ht="15" x14ac:dyDescent="0.25">
      <c r="A316" s="10" t="s">
        <v>149</v>
      </c>
      <c r="B316" s="64"/>
      <c r="C316" s="56"/>
      <c r="D316" s="56"/>
      <c r="E316" s="57"/>
      <c r="F316" s="8"/>
    </row>
    <row r="317" spans="1:6" x14ac:dyDescent="0.2">
      <c r="A317" s="19"/>
      <c r="B317" s="65"/>
      <c r="C317" s="56"/>
      <c r="D317" s="56"/>
      <c r="E317" s="57"/>
      <c r="F317" s="8"/>
    </row>
    <row r="318" spans="1:6" ht="15" x14ac:dyDescent="0.25">
      <c r="A318" s="10" t="s">
        <v>32</v>
      </c>
      <c r="B318" s="65"/>
      <c r="C318" s="56"/>
      <c r="D318" s="56"/>
      <c r="E318" s="57"/>
      <c r="F318" s="8"/>
    </row>
    <row r="319" spans="1:6" ht="15" x14ac:dyDescent="0.25">
      <c r="A319" s="21"/>
      <c r="B319" s="66"/>
      <c r="C319" s="67"/>
      <c r="D319" s="67"/>
      <c r="E319" s="68"/>
      <c r="F319" s="8"/>
    </row>
    <row r="320" spans="1:6" x14ac:dyDescent="0.2">
      <c r="A320" s="23" t="s">
        <v>7</v>
      </c>
      <c r="B320" s="60"/>
      <c r="C320" s="60"/>
      <c r="D320" s="60">
        <v>12000</v>
      </c>
      <c r="E320" s="60">
        <f t="shared" ref="E320:E329" si="23">D320-C320</f>
        <v>12000</v>
      </c>
      <c r="F320" s="8"/>
    </row>
    <row r="321" spans="1:6" x14ac:dyDescent="0.2">
      <c r="A321" s="23" t="s">
        <v>8</v>
      </c>
      <c r="B321" s="60"/>
      <c r="C321" s="60"/>
      <c r="D321" s="60"/>
      <c r="E321" s="60">
        <f t="shared" si="23"/>
        <v>0</v>
      </c>
      <c r="F321" s="8"/>
    </row>
    <row r="322" spans="1:6" x14ac:dyDescent="0.2">
      <c r="A322" s="23" t="s">
        <v>9</v>
      </c>
      <c r="B322" s="60"/>
      <c r="C322" s="60"/>
      <c r="D322" s="60"/>
      <c r="E322" s="61">
        <f t="shared" si="23"/>
        <v>0</v>
      </c>
      <c r="F322" s="8"/>
    </row>
    <row r="323" spans="1:6" ht="15" x14ac:dyDescent="0.25">
      <c r="A323" s="10" t="s">
        <v>10</v>
      </c>
      <c r="B323" s="60">
        <f>B322+B321+B320</f>
        <v>0</v>
      </c>
      <c r="C323" s="60">
        <f>C322+C321+C320</f>
        <v>0</v>
      </c>
      <c r="D323" s="60">
        <f>D322+D321+D320</f>
        <v>12000</v>
      </c>
      <c r="E323" s="61">
        <f t="shared" si="23"/>
        <v>12000</v>
      </c>
      <c r="F323" s="8"/>
    </row>
    <row r="324" spans="1:6" x14ac:dyDescent="0.2">
      <c r="A324" s="23" t="s">
        <v>18</v>
      </c>
      <c r="B324" s="61"/>
      <c r="C324" s="61"/>
      <c r="D324" s="61">
        <v>4000</v>
      </c>
      <c r="E324" s="61">
        <f t="shared" si="23"/>
        <v>4000</v>
      </c>
      <c r="F324" s="8"/>
    </row>
    <row r="325" spans="1:6" x14ac:dyDescent="0.2">
      <c r="A325" s="23" t="s">
        <v>19</v>
      </c>
      <c r="B325" s="60"/>
      <c r="C325" s="60"/>
      <c r="D325" s="60">
        <v>30000</v>
      </c>
      <c r="E325" s="61">
        <f t="shared" si="23"/>
        <v>30000</v>
      </c>
      <c r="F325" s="8"/>
    </row>
    <row r="326" spans="1:6" x14ac:dyDescent="0.2">
      <c r="A326" s="23" t="s">
        <v>20</v>
      </c>
      <c r="B326" s="60"/>
      <c r="C326" s="60"/>
      <c r="D326" s="60">
        <v>4000</v>
      </c>
      <c r="E326" s="61">
        <f t="shared" si="23"/>
        <v>4000</v>
      </c>
      <c r="F326" s="8"/>
    </row>
    <row r="327" spans="1:6" ht="15" x14ac:dyDescent="0.25">
      <c r="A327" s="10" t="s">
        <v>15</v>
      </c>
      <c r="B327" s="60">
        <f>B326+B325+B324</f>
        <v>0</v>
      </c>
      <c r="C327" s="60">
        <f>C326+C325+C324</f>
        <v>0</v>
      </c>
      <c r="D327" s="60">
        <f>D326+D325+D324</f>
        <v>38000</v>
      </c>
      <c r="E327" s="61">
        <f t="shared" si="23"/>
        <v>38000</v>
      </c>
      <c r="F327" s="8"/>
    </row>
    <row r="328" spans="1:6" x14ac:dyDescent="0.2">
      <c r="A328" s="23" t="s">
        <v>21</v>
      </c>
      <c r="B328" s="60"/>
      <c r="C328" s="60"/>
      <c r="D328" s="60"/>
      <c r="E328" s="61">
        <f t="shared" si="23"/>
        <v>0</v>
      </c>
      <c r="F328" s="8"/>
    </row>
    <row r="329" spans="1:6" x14ac:dyDescent="0.2">
      <c r="A329" s="23" t="s">
        <v>22</v>
      </c>
      <c r="B329" s="60"/>
      <c r="C329" s="60"/>
      <c r="D329" s="60"/>
      <c r="E329" s="61">
        <f t="shared" si="23"/>
        <v>0</v>
      </c>
      <c r="F329" s="8"/>
    </row>
    <row r="330" spans="1:6" x14ac:dyDescent="0.2">
      <c r="A330" s="23" t="s">
        <v>23</v>
      </c>
      <c r="B330" s="60"/>
      <c r="C330" s="60"/>
      <c r="D330" s="60"/>
      <c r="E330" s="61"/>
      <c r="F330" s="8"/>
    </row>
    <row r="331" spans="1:6" x14ac:dyDescent="0.2">
      <c r="A331" s="23" t="s">
        <v>24</v>
      </c>
      <c r="B331" s="60"/>
      <c r="C331" s="60"/>
      <c r="D331" s="60"/>
      <c r="E331" s="61"/>
      <c r="F331" s="8"/>
    </row>
    <row r="332" spans="1:6" ht="15" x14ac:dyDescent="0.25">
      <c r="A332" s="10" t="s">
        <v>16</v>
      </c>
      <c r="B332" s="60">
        <f>B331+B330+B329+B328</f>
        <v>0</v>
      </c>
      <c r="C332" s="60">
        <f>C331+C330+C329+C328</f>
        <v>0</v>
      </c>
      <c r="D332" s="60">
        <f>D331+D330+D329+D328</f>
        <v>0</v>
      </c>
      <c r="E332" s="61">
        <f t="shared" ref="E332:E337" si="24">D332-C332</f>
        <v>0</v>
      </c>
      <c r="F332" s="8"/>
    </row>
    <row r="333" spans="1:6" x14ac:dyDescent="0.2">
      <c r="A333" s="23" t="s">
        <v>25</v>
      </c>
      <c r="B333" s="60"/>
      <c r="C333" s="60"/>
      <c r="D333" s="60"/>
      <c r="E333" s="61">
        <f t="shared" si="24"/>
        <v>0</v>
      </c>
      <c r="F333" s="8"/>
    </row>
    <row r="334" spans="1:6" x14ac:dyDescent="0.2">
      <c r="A334" s="23" t="s">
        <v>26</v>
      </c>
      <c r="B334" s="60"/>
      <c r="C334" s="60"/>
      <c r="D334" s="60"/>
      <c r="E334" s="61">
        <f t="shared" si="24"/>
        <v>0</v>
      </c>
      <c r="F334" s="8"/>
    </row>
    <row r="335" spans="1:6" x14ac:dyDescent="0.2">
      <c r="A335" s="23" t="s">
        <v>27</v>
      </c>
      <c r="B335" s="60"/>
      <c r="C335" s="60"/>
      <c r="D335" s="60"/>
      <c r="E335" s="61">
        <f t="shared" si="24"/>
        <v>0</v>
      </c>
      <c r="F335" s="8"/>
    </row>
    <row r="336" spans="1:6" ht="15" x14ac:dyDescent="0.25">
      <c r="A336" s="10" t="s">
        <v>17</v>
      </c>
      <c r="B336" s="60">
        <f>B335+B334+B333</f>
        <v>0</v>
      </c>
      <c r="C336" s="60">
        <f>C335+C334+C333</f>
        <v>0</v>
      </c>
      <c r="D336" s="60">
        <f>D335+D334+D333</f>
        <v>0</v>
      </c>
      <c r="E336" s="61">
        <f t="shared" si="24"/>
        <v>0</v>
      </c>
      <c r="F336" s="8"/>
    </row>
    <row r="337" spans="1:6" ht="15" x14ac:dyDescent="0.25">
      <c r="A337" s="27" t="s">
        <v>11</v>
      </c>
      <c r="B337" s="62">
        <f>B336+B332+B327+B323</f>
        <v>0</v>
      </c>
      <c r="C337" s="62">
        <f>C336+C332+C327+C323</f>
        <v>0</v>
      </c>
      <c r="D337" s="62">
        <f>D336+D332+D327+D323</f>
        <v>50000</v>
      </c>
      <c r="E337" s="63">
        <f t="shared" si="24"/>
        <v>50000</v>
      </c>
      <c r="F337" s="8"/>
    </row>
    <row r="338" spans="1:6" ht="15" x14ac:dyDescent="0.25">
      <c r="A338" s="10"/>
      <c r="B338" s="81"/>
      <c r="C338" s="81"/>
      <c r="D338" s="81"/>
      <c r="E338" s="52"/>
      <c r="F338" s="8"/>
    </row>
    <row r="339" spans="1:6" ht="15" x14ac:dyDescent="0.25">
      <c r="A339" s="30" t="s">
        <v>85</v>
      </c>
      <c r="B339" s="85"/>
      <c r="C339" s="56"/>
      <c r="D339" s="56"/>
      <c r="E339" s="52"/>
      <c r="F339" s="8"/>
    </row>
    <row r="340" spans="1:6" x14ac:dyDescent="0.2">
      <c r="A340" s="31"/>
      <c r="B340" s="86"/>
      <c r="C340" s="67"/>
      <c r="D340" s="67"/>
      <c r="E340" s="70"/>
      <c r="F340" s="8"/>
    </row>
    <row r="341" spans="1:6" x14ac:dyDescent="0.2">
      <c r="A341" s="23" t="s">
        <v>7</v>
      </c>
      <c r="B341" s="80">
        <f t="shared" ref="B341:D342" si="25">B122+B144+B166+B188+B210+B232+B254+B100+B78+B56+B34+B12+B276+B298+B320</f>
        <v>1708719.5800000003</v>
      </c>
      <c r="C341" s="60">
        <f t="shared" si="25"/>
        <v>1646683</v>
      </c>
      <c r="D341" s="60">
        <f t="shared" si="25"/>
        <v>2031980</v>
      </c>
      <c r="E341" s="60">
        <f>D341-C341</f>
        <v>385297</v>
      </c>
      <c r="F341" s="8"/>
    </row>
    <row r="342" spans="1:6" x14ac:dyDescent="0.2">
      <c r="A342" s="23" t="s">
        <v>8</v>
      </c>
      <c r="B342" s="80">
        <f t="shared" si="25"/>
        <v>35643.89</v>
      </c>
      <c r="C342" s="60">
        <f t="shared" si="25"/>
        <v>39000</v>
      </c>
      <c r="D342" s="60">
        <f t="shared" si="25"/>
        <v>67188</v>
      </c>
      <c r="E342" s="60">
        <f t="shared" ref="E342:E358" si="26">D342-C342</f>
        <v>28188</v>
      </c>
      <c r="F342" s="8"/>
    </row>
    <row r="343" spans="1:6" x14ac:dyDescent="0.2">
      <c r="A343" s="23" t="s">
        <v>9</v>
      </c>
      <c r="B343" s="80">
        <f>830835.51-16601</f>
        <v>814234.51</v>
      </c>
      <c r="C343" s="60"/>
      <c r="D343" s="60"/>
      <c r="E343" s="60">
        <f t="shared" si="26"/>
        <v>0</v>
      </c>
      <c r="F343" s="8"/>
    </row>
    <row r="344" spans="1:6" ht="15" x14ac:dyDescent="0.25">
      <c r="A344" s="10" t="s">
        <v>10</v>
      </c>
      <c r="B344" s="80">
        <f>B125+B147+B169+B191+B213+B235+B257+B103+B81+B59+B37+B15+B279+B301+B323+B343</f>
        <v>2558597.9800000004</v>
      </c>
      <c r="C344" s="60">
        <f t="shared" ref="B344:D357" si="27">C125+C147+C169+C191+C213+C235+C257+C103+C81+C59+C37+C15+C279+C301+C323</f>
        <v>1685683</v>
      </c>
      <c r="D344" s="60">
        <f t="shared" si="27"/>
        <v>2099168</v>
      </c>
      <c r="E344" s="60">
        <f t="shared" si="26"/>
        <v>413485</v>
      </c>
      <c r="F344" s="8"/>
    </row>
    <row r="345" spans="1:6" x14ac:dyDescent="0.2">
      <c r="A345" s="23" t="s">
        <v>18</v>
      </c>
      <c r="B345" s="80">
        <f t="shared" si="27"/>
        <v>40107.480000000003</v>
      </c>
      <c r="C345" s="60">
        <f t="shared" si="27"/>
        <v>55500</v>
      </c>
      <c r="D345" s="60">
        <f t="shared" si="27"/>
        <v>52000</v>
      </c>
      <c r="E345" s="60">
        <f t="shared" si="26"/>
        <v>-3500</v>
      </c>
      <c r="F345" s="8"/>
    </row>
    <row r="346" spans="1:6" x14ac:dyDescent="0.2">
      <c r="A346" s="23" t="s">
        <v>19</v>
      </c>
      <c r="B346" s="80">
        <f t="shared" si="27"/>
        <v>113614.81000000001</v>
      </c>
      <c r="C346" s="60">
        <f t="shared" si="27"/>
        <v>145500</v>
      </c>
      <c r="D346" s="60">
        <f t="shared" si="27"/>
        <v>1804982</v>
      </c>
      <c r="E346" s="60">
        <f t="shared" si="26"/>
        <v>1659482</v>
      </c>
      <c r="F346" s="8"/>
    </row>
    <row r="347" spans="1:6" x14ac:dyDescent="0.2">
      <c r="A347" s="23" t="s">
        <v>20</v>
      </c>
      <c r="B347" s="80">
        <f t="shared" si="27"/>
        <v>74738.990000000005</v>
      </c>
      <c r="C347" s="60">
        <f t="shared" si="27"/>
        <v>24000</v>
      </c>
      <c r="D347" s="60">
        <f t="shared" si="27"/>
        <v>32000</v>
      </c>
      <c r="E347" s="71">
        <f t="shared" si="26"/>
        <v>8000</v>
      </c>
      <c r="F347" s="3" t="s">
        <v>2</v>
      </c>
    </row>
    <row r="348" spans="1:6" ht="15" x14ac:dyDescent="0.25">
      <c r="A348" s="10" t="s">
        <v>15</v>
      </c>
      <c r="B348" s="80">
        <f t="shared" si="27"/>
        <v>228461.28000000003</v>
      </c>
      <c r="C348" s="60">
        <f t="shared" si="27"/>
        <v>225000</v>
      </c>
      <c r="D348" s="60">
        <f t="shared" si="27"/>
        <v>1888982</v>
      </c>
      <c r="E348" s="71">
        <f t="shared" si="26"/>
        <v>1663982</v>
      </c>
      <c r="F348" s="38"/>
    </row>
    <row r="349" spans="1:6" x14ac:dyDescent="0.2">
      <c r="A349" s="23" t="s">
        <v>21</v>
      </c>
      <c r="B349" s="80">
        <f t="shared" si="27"/>
        <v>24647.14</v>
      </c>
      <c r="C349" s="60">
        <f t="shared" si="27"/>
        <v>46000</v>
      </c>
      <c r="D349" s="60">
        <f t="shared" si="27"/>
        <v>43000</v>
      </c>
      <c r="E349" s="71">
        <f t="shared" si="26"/>
        <v>-3000</v>
      </c>
    </row>
    <row r="350" spans="1:6" x14ac:dyDescent="0.2">
      <c r="A350" s="23" t="s">
        <v>22</v>
      </c>
      <c r="B350" s="80">
        <f t="shared" si="27"/>
        <v>52149.34</v>
      </c>
      <c r="C350" s="60">
        <f t="shared" si="27"/>
        <v>0</v>
      </c>
      <c r="D350" s="60">
        <f t="shared" si="27"/>
        <v>130000</v>
      </c>
      <c r="E350" s="71">
        <f t="shared" si="26"/>
        <v>130000</v>
      </c>
    </row>
    <row r="351" spans="1:6" x14ac:dyDescent="0.2">
      <c r="A351" s="23" t="s">
        <v>23</v>
      </c>
      <c r="B351" s="80">
        <f t="shared" si="27"/>
        <v>0</v>
      </c>
      <c r="C351" s="60">
        <f t="shared" si="27"/>
        <v>0</v>
      </c>
      <c r="D351" s="60">
        <f t="shared" si="27"/>
        <v>0</v>
      </c>
      <c r="E351" s="71">
        <f t="shared" si="26"/>
        <v>0</v>
      </c>
    </row>
    <row r="352" spans="1:6" x14ac:dyDescent="0.2">
      <c r="A352" s="23" t="s">
        <v>24</v>
      </c>
      <c r="B352" s="80">
        <f t="shared" si="27"/>
        <v>0</v>
      </c>
      <c r="C352" s="60">
        <f t="shared" si="27"/>
        <v>0</v>
      </c>
      <c r="D352" s="60">
        <f t="shared" si="27"/>
        <v>0</v>
      </c>
      <c r="E352" s="71">
        <f t="shared" si="26"/>
        <v>0</v>
      </c>
    </row>
    <row r="353" spans="1:6" ht="15" x14ac:dyDescent="0.25">
      <c r="A353" s="10" t="s">
        <v>16</v>
      </c>
      <c r="B353" s="80">
        <f t="shared" si="27"/>
        <v>76796.479999999981</v>
      </c>
      <c r="C353" s="60">
        <f t="shared" si="27"/>
        <v>46000</v>
      </c>
      <c r="D353" s="60">
        <f t="shared" si="27"/>
        <v>173000</v>
      </c>
      <c r="E353" s="71">
        <f t="shared" si="26"/>
        <v>127000</v>
      </c>
    </row>
    <row r="354" spans="1:6" x14ac:dyDescent="0.2">
      <c r="A354" s="23" t="s">
        <v>25</v>
      </c>
      <c r="B354" s="80">
        <f t="shared" si="27"/>
        <v>5258.4</v>
      </c>
      <c r="C354" s="60">
        <f t="shared" si="27"/>
        <v>10000</v>
      </c>
      <c r="D354" s="60">
        <f t="shared" si="27"/>
        <v>10000</v>
      </c>
      <c r="E354" s="71">
        <f t="shared" si="26"/>
        <v>0</v>
      </c>
    </row>
    <row r="355" spans="1:6" x14ac:dyDescent="0.2">
      <c r="A355" s="23" t="s">
        <v>26</v>
      </c>
      <c r="B355" s="80">
        <f t="shared" si="27"/>
        <v>0</v>
      </c>
      <c r="C355" s="60">
        <f t="shared" si="27"/>
        <v>0</v>
      </c>
      <c r="D355" s="60">
        <f t="shared" si="27"/>
        <v>0</v>
      </c>
      <c r="E355" s="71">
        <f t="shared" si="26"/>
        <v>0</v>
      </c>
    </row>
    <row r="356" spans="1:6" x14ac:dyDescent="0.2">
      <c r="A356" s="23" t="s">
        <v>27</v>
      </c>
      <c r="B356" s="80">
        <f t="shared" si="27"/>
        <v>0</v>
      </c>
      <c r="C356" s="60">
        <f t="shared" si="27"/>
        <v>0</v>
      </c>
      <c r="D356" s="60">
        <f t="shared" si="27"/>
        <v>0</v>
      </c>
      <c r="E356" s="71">
        <f t="shared" si="26"/>
        <v>0</v>
      </c>
    </row>
    <row r="357" spans="1:6" ht="15" x14ac:dyDescent="0.25">
      <c r="A357" s="10" t="s">
        <v>17</v>
      </c>
      <c r="B357" s="80">
        <f t="shared" si="27"/>
        <v>5258.4</v>
      </c>
      <c r="C357" s="60">
        <f t="shared" si="27"/>
        <v>10000</v>
      </c>
      <c r="D357" s="60">
        <f t="shared" si="27"/>
        <v>10000</v>
      </c>
      <c r="E357" s="71">
        <f t="shared" si="26"/>
        <v>0</v>
      </c>
    </row>
    <row r="358" spans="1:6" ht="15" x14ac:dyDescent="0.25">
      <c r="A358" s="27" t="s">
        <v>28</v>
      </c>
      <c r="B358" s="80">
        <f>B139+B161+B183+B205+B227+B249+B271+B343+B117+B95+B51+B29+B73+B293+B315+B337</f>
        <v>2869114.14</v>
      </c>
      <c r="C358" s="80">
        <f>C139+C161+C183+C205+C227+C249+C271+C343+C117+C95+C51+C29+C73+C293+C315+C337</f>
        <v>1966683</v>
      </c>
      <c r="D358" s="80">
        <f>D139+D161+D183+D205+D227+D249+D271+D343+D117+D95+D51+D29+D73+D293+D315+D337</f>
        <v>4171150</v>
      </c>
      <c r="E358" s="72">
        <f t="shared" si="26"/>
        <v>2204467</v>
      </c>
    </row>
    <row r="359" spans="1:6" ht="15" x14ac:dyDescent="0.25">
      <c r="A359" s="10"/>
      <c r="B359" s="80"/>
      <c r="C359" s="60"/>
      <c r="D359" s="60"/>
      <c r="E359" s="69"/>
    </row>
    <row r="360" spans="1:6" ht="15" x14ac:dyDescent="0.25">
      <c r="A360" s="30" t="s">
        <v>14</v>
      </c>
      <c r="B360" s="84"/>
      <c r="C360" s="56"/>
      <c r="D360" s="56"/>
      <c r="E360" s="52"/>
    </row>
    <row r="361" spans="1:6" x14ac:dyDescent="0.2">
      <c r="A361" s="31"/>
      <c r="B361" s="56"/>
      <c r="C361" s="56"/>
      <c r="D361" s="56"/>
      <c r="E361" s="52"/>
    </row>
    <row r="362" spans="1:6" x14ac:dyDescent="0.2">
      <c r="A362" s="23" t="s">
        <v>7</v>
      </c>
      <c r="B362" s="60">
        <f>B341+'Public Service'!B120</f>
        <v>8769430.1300000008</v>
      </c>
      <c r="C362" s="60">
        <f>C341+Instruction!C120</f>
        <v>9519200</v>
      </c>
      <c r="D362" s="60">
        <f>D341+Instruction!D120</f>
        <v>10362629</v>
      </c>
      <c r="E362" s="60">
        <f>D362-C362</f>
        <v>843429</v>
      </c>
      <c r="F362" s="8"/>
    </row>
    <row r="363" spans="1:6" x14ac:dyDescent="0.2">
      <c r="A363" s="23" t="s">
        <v>8</v>
      </c>
      <c r="B363" s="60">
        <f>B342+'Public Service'!B121</f>
        <v>74845.62</v>
      </c>
      <c r="C363" s="60">
        <f>C342+Instruction!C121</f>
        <v>82500</v>
      </c>
      <c r="D363" s="60">
        <f>D342+Instruction!D121</f>
        <v>105188</v>
      </c>
      <c r="E363" s="60">
        <f t="shared" ref="E363:E379" si="28">D363-C363</f>
        <v>22688</v>
      </c>
      <c r="F363" s="8"/>
    </row>
    <row r="364" spans="1:6" x14ac:dyDescent="0.2">
      <c r="A364" s="23" t="s">
        <v>9</v>
      </c>
      <c r="B364" s="60">
        <f>B343+'Public Service'!B122</f>
        <v>4264855.12</v>
      </c>
      <c r="C364" s="60">
        <f>C343+Instruction!C122</f>
        <v>0</v>
      </c>
      <c r="D364" s="60">
        <f>D343+Instruction!D122</f>
        <v>0</v>
      </c>
      <c r="E364" s="60">
        <f t="shared" si="28"/>
        <v>0</v>
      </c>
      <c r="F364" s="8"/>
    </row>
    <row r="365" spans="1:6" ht="15" x14ac:dyDescent="0.25">
      <c r="A365" s="10" t="s">
        <v>10</v>
      </c>
      <c r="B365" s="60">
        <f>B344+'Public Service'!B123</f>
        <v>13109130.870000001</v>
      </c>
      <c r="C365" s="60">
        <f>C344+Instruction!C123</f>
        <v>9601700</v>
      </c>
      <c r="D365" s="60">
        <f>D344+Instruction!D123</f>
        <v>10467817</v>
      </c>
      <c r="E365" s="60">
        <f t="shared" si="28"/>
        <v>866117</v>
      </c>
      <c r="F365" s="8"/>
    </row>
    <row r="366" spans="1:6" x14ac:dyDescent="0.2">
      <c r="A366" s="23" t="s">
        <v>18</v>
      </c>
      <c r="B366" s="60">
        <f>B345+'Public Service'!B124</f>
        <v>51586.880000000005</v>
      </c>
      <c r="C366" s="60">
        <f>C345+Instruction!C124</f>
        <v>69000</v>
      </c>
      <c r="D366" s="60">
        <f>D345+Instruction!D124</f>
        <v>65500</v>
      </c>
      <c r="E366" s="60">
        <f t="shared" si="28"/>
        <v>-3500</v>
      </c>
      <c r="F366" s="8"/>
    </row>
    <row r="367" spans="1:6" x14ac:dyDescent="0.2">
      <c r="A367" s="23" t="s">
        <v>19</v>
      </c>
      <c r="B367" s="60">
        <f>B346+'Public Service'!B125</f>
        <v>154338.45000000001</v>
      </c>
      <c r="C367" s="60">
        <f>C346+Instruction!C125</f>
        <v>796000</v>
      </c>
      <c r="D367" s="60">
        <f>D346+Instruction!D125</f>
        <v>5111945</v>
      </c>
      <c r="E367" s="60">
        <f t="shared" si="28"/>
        <v>4315945</v>
      </c>
      <c r="F367" s="8"/>
    </row>
    <row r="368" spans="1:6" x14ac:dyDescent="0.2">
      <c r="A368" s="23" t="s">
        <v>20</v>
      </c>
      <c r="B368" s="60">
        <f>B347+'Public Service'!B126</f>
        <v>149899.79999999999</v>
      </c>
      <c r="C368" s="60">
        <f>C347+Instruction!C126</f>
        <v>848500</v>
      </c>
      <c r="D368" s="60">
        <f>D347+Instruction!D126</f>
        <v>74000</v>
      </c>
      <c r="E368" s="60">
        <f t="shared" si="28"/>
        <v>-774500</v>
      </c>
      <c r="F368" s="3" t="s">
        <v>2</v>
      </c>
    </row>
    <row r="369" spans="1:6" ht="15" x14ac:dyDescent="0.25">
      <c r="A369" s="10" t="s">
        <v>15</v>
      </c>
      <c r="B369" s="60">
        <f>B348+'Public Service'!B127</f>
        <v>355825.13</v>
      </c>
      <c r="C369" s="60">
        <f>C348+Instruction!C127</f>
        <v>1713500</v>
      </c>
      <c r="D369" s="60">
        <f>D348+Instruction!D127</f>
        <v>5251445</v>
      </c>
      <c r="E369" s="60">
        <f t="shared" si="28"/>
        <v>3537945</v>
      </c>
      <c r="F369" s="38"/>
    </row>
    <row r="370" spans="1:6" x14ac:dyDescent="0.2">
      <c r="A370" s="23" t="s">
        <v>21</v>
      </c>
      <c r="B370" s="60">
        <f>B349+'Public Service'!B128</f>
        <v>4396059.84</v>
      </c>
      <c r="C370" s="60">
        <f>C349+Instruction!C128</f>
        <v>4759500</v>
      </c>
      <c r="D370" s="60">
        <f>D349+Instruction!D128</f>
        <v>5066500</v>
      </c>
      <c r="E370" s="60">
        <f t="shared" si="28"/>
        <v>307000</v>
      </c>
    </row>
    <row r="371" spans="1:6" x14ac:dyDescent="0.2">
      <c r="A371" s="23" t="s">
        <v>22</v>
      </c>
      <c r="B371" s="60">
        <f>B350+'Public Service'!B129</f>
        <v>61787.99</v>
      </c>
      <c r="C371" s="60">
        <f>C350+Instruction!C129</f>
        <v>3250</v>
      </c>
      <c r="D371" s="60">
        <f>D350+Instruction!D129</f>
        <v>133250</v>
      </c>
      <c r="E371" s="60">
        <f t="shared" si="28"/>
        <v>130000</v>
      </c>
    </row>
    <row r="372" spans="1:6" x14ac:dyDescent="0.2">
      <c r="A372" s="23" t="s">
        <v>23</v>
      </c>
      <c r="B372" s="60">
        <f>B351+'Public Service'!B130</f>
        <v>0</v>
      </c>
      <c r="C372" s="60">
        <f>C351+Instruction!C130</f>
        <v>0</v>
      </c>
      <c r="D372" s="60">
        <f>D351+Instruction!D130</f>
        <v>0</v>
      </c>
      <c r="E372" s="60">
        <f t="shared" si="28"/>
        <v>0</v>
      </c>
    </row>
    <row r="373" spans="1:6" x14ac:dyDescent="0.2">
      <c r="A373" s="23" t="s">
        <v>24</v>
      </c>
      <c r="B373" s="60">
        <f>B352+'Public Service'!B131</f>
        <v>0</v>
      </c>
      <c r="C373" s="60">
        <f>C352+Instruction!C131</f>
        <v>0</v>
      </c>
      <c r="D373" s="60">
        <f>D352+Instruction!D131</f>
        <v>0</v>
      </c>
      <c r="E373" s="60">
        <f t="shared" si="28"/>
        <v>0</v>
      </c>
    </row>
    <row r="374" spans="1:6" ht="15" x14ac:dyDescent="0.25">
      <c r="A374" s="10" t="s">
        <v>16</v>
      </c>
      <c r="B374" s="60">
        <f>B353+'Public Service'!B132</f>
        <v>4457847.83</v>
      </c>
      <c r="C374" s="60">
        <f>C353+Instruction!C132</f>
        <v>4762750</v>
      </c>
      <c r="D374" s="60">
        <f>D353+Instruction!D132</f>
        <v>5199750</v>
      </c>
      <c r="E374" s="60">
        <f t="shared" si="28"/>
        <v>437000</v>
      </c>
    </row>
    <row r="375" spans="1:6" x14ac:dyDescent="0.2">
      <c r="A375" s="23" t="s">
        <v>25</v>
      </c>
      <c r="B375" s="60">
        <f>B354+'Public Service'!B133</f>
        <v>21012.799999999999</v>
      </c>
      <c r="C375" s="60">
        <f>C354+Instruction!C133</f>
        <v>10000</v>
      </c>
      <c r="D375" s="60">
        <f>D354+Instruction!D133</f>
        <v>10000</v>
      </c>
      <c r="E375" s="60">
        <f t="shared" si="28"/>
        <v>0</v>
      </c>
    </row>
    <row r="376" spans="1:6" x14ac:dyDescent="0.2">
      <c r="A376" s="23" t="s">
        <v>26</v>
      </c>
      <c r="B376" s="60">
        <f>B355+'Public Service'!B134</f>
        <v>0</v>
      </c>
      <c r="C376" s="60">
        <f>C355+Instruction!C134</f>
        <v>0</v>
      </c>
      <c r="D376" s="60">
        <f>D355+Instruction!D134</f>
        <v>0</v>
      </c>
      <c r="E376" s="60">
        <f t="shared" si="28"/>
        <v>0</v>
      </c>
    </row>
    <row r="377" spans="1:6" x14ac:dyDescent="0.2">
      <c r="A377" s="23" t="s">
        <v>27</v>
      </c>
      <c r="B377" s="60">
        <f>B356+'Public Service'!B135</f>
        <v>0</v>
      </c>
      <c r="C377" s="60">
        <f>C356+Instruction!C135</f>
        <v>0</v>
      </c>
      <c r="D377" s="60">
        <f>D356+Instruction!D135</f>
        <v>0</v>
      </c>
      <c r="E377" s="60">
        <f t="shared" si="28"/>
        <v>0</v>
      </c>
    </row>
    <row r="378" spans="1:6" ht="15" x14ac:dyDescent="0.25">
      <c r="A378" s="10" t="s">
        <v>17</v>
      </c>
      <c r="B378" s="60">
        <f>B357+'Public Service'!B136</f>
        <v>21012.799999999999</v>
      </c>
      <c r="C378" s="60">
        <f>C357+Instruction!C136</f>
        <v>10000</v>
      </c>
      <c r="D378" s="60">
        <f>D357+Instruction!D136</f>
        <v>10000</v>
      </c>
      <c r="E378" s="60">
        <f t="shared" si="28"/>
        <v>0</v>
      </c>
    </row>
    <row r="379" spans="1:6" ht="15" x14ac:dyDescent="0.25">
      <c r="A379" s="21" t="s">
        <v>14</v>
      </c>
      <c r="B379" s="83">
        <f>B358+'Public Service'!B137</f>
        <v>17943816.629999999</v>
      </c>
      <c r="C379" s="74">
        <f>C358+Instruction!C137</f>
        <v>16087950</v>
      </c>
      <c r="D379" s="74">
        <f>D358+Instruction!D137</f>
        <v>20929012</v>
      </c>
      <c r="E379" s="76">
        <f t="shared" si="28"/>
        <v>4841062</v>
      </c>
    </row>
  </sheetData>
  <pageMargins left="0.25" right="0.25" top="0.75" bottom="0.75" header="0.3" footer="0.3"/>
  <pageSetup scale="65" orientation="landscape" r:id="rId1"/>
  <rowBreaks count="8" manualBreakCount="8">
    <brk id="51" max="4" man="1"/>
    <brk id="95" max="4" man="1"/>
    <brk id="139" max="4" man="1"/>
    <brk id="183" max="4" man="1"/>
    <brk id="227" max="4" man="1"/>
    <brk id="271" max="4" man="1"/>
    <brk id="315" max="4" man="1"/>
    <brk id="358" max="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81"/>
  <sheetViews>
    <sheetView zoomScaleNormal="100" workbookViewId="0">
      <pane ySplit="7" topLeftCell="A8" activePane="bottomLeft" state="frozen"/>
      <selection pane="bottomLeft" activeCell="A8" sqref="A8"/>
    </sheetView>
  </sheetViews>
  <sheetFormatPr defaultColWidth="22.77734375" defaultRowHeight="14.25" x14ac:dyDescent="0.2"/>
  <cols>
    <col min="1" max="1" width="48" style="3" customWidth="1"/>
    <col min="2" max="5" width="23.77734375" style="44" customWidth="1"/>
    <col min="6" max="16384" width="22.77734375" style="3"/>
  </cols>
  <sheetData>
    <row r="1" spans="1:7" ht="15" x14ac:dyDescent="0.25">
      <c r="A1" s="1" t="s">
        <v>4</v>
      </c>
    </row>
    <row r="2" spans="1:7" ht="15" x14ac:dyDescent="0.25">
      <c r="A2" s="1" t="s">
        <v>12</v>
      </c>
      <c r="B2" s="45" t="s">
        <v>5</v>
      </c>
      <c r="C2" s="46" t="s">
        <v>29</v>
      </c>
      <c r="D2" s="46"/>
      <c r="E2" s="46"/>
    </row>
    <row r="3" spans="1:7" ht="15.75" thickBot="1" x14ac:dyDescent="0.3">
      <c r="A3" s="5" t="s">
        <v>13</v>
      </c>
      <c r="B3" s="47"/>
      <c r="C3" s="47"/>
      <c r="D3" s="47"/>
      <c r="E3" s="47"/>
      <c r="F3" s="41"/>
      <c r="G3" s="41"/>
    </row>
    <row r="4" spans="1:7" ht="15.75" thickTop="1" x14ac:dyDescent="0.25">
      <c r="A4" s="7" t="s">
        <v>6</v>
      </c>
      <c r="B4" s="48" t="s">
        <v>1</v>
      </c>
      <c r="C4" s="48" t="s">
        <v>3</v>
      </c>
      <c r="D4" s="48" t="s">
        <v>3</v>
      </c>
      <c r="E4" s="49" t="s">
        <v>146</v>
      </c>
      <c r="F4" s="8"/>
      <c r="G4" s="19"/>
    </row>
    <row r="5" spans="1:7" ht="15" x14ac:dyDescent="0.25">
      <c r="A5" s="9" t="s">
        <v>0</v>
      </c>
      <c r="B5" s="50" t="s">
        <v>144</v>
      </c>
      <c r="C5" s="50" t="s">
        <v>144</v>
      </c>
      <c r="D5" s="50" t="s">
        <v>145</v>
      </c>
      <c r="E5" s="50" t="s">
        <v>144</v>
      </c>
      <c r="F5" s="8"/>
    </row>
    <row r="6" spans="1:7" ht="15" x14ac:dyDescent="0.25">
      <c r="A6" s="10"/>
      <c r="B6" s="51"/>
      <c r="C6" s="51"/>
      <c r="D6" s="51"/>
      <c r="E6" s="52"/>
      <c r="F6" s="13"/>
    </row>
    <row r="7" spans="1:7" x14ac:dyDescent="0.2">
      <c r="A7" s="14" t="s">
        <v>0</v>
      </c>
      <c r="B7" s="53"/>
      <c r="C7" s="53"/>
      <c r="D7" s="53"/>
      <c r="E7" s="54"/>
      <c r="F7" s="8"/>
    </row>
    <row r="8" spans="1:7" ht="15" x14ac:dyDescent="0.25">
      <c r="A8" s="10" t="s">
        <v>86</v>
      </c>
      <c r="B8" s="55"/>
      <c r="C8" s="56"/>
      <c r="D8" s="56"/>
      <c r="E8" s="57"/>
      <c r="F8" s="8"/>
    </row>
    <row r="9" spans="1:7" x14ac:dyDescent="0.2">
      <c r="A9" s="19"/>
      <c r="B9" s="58"/>
      <c r="C9" s="56"/>
      <c r="D9" s="56"/>
      <c r="E9" s="57"/>
      <c r="F9" s="8"/>
    </row>
    <row r="10" spans="1:7" ht="15" x14ac:dyDescent="0.25">
      <c r="A10" s="10" t="s">
        <v>87</v>
      </c>
      <c r="B10" s="58"/>
      <c r="C10" s="56"/>
      <c r="D10" s="56"/>
      <c r="E10" s="57"/>
      <c r="F10" s="8"/>
    </row>
    <row r="11" spans="1:7" ht="15" x14ac:dyDescent="0.25">
      <c r="A11" s="21"/>
      <c r="B11" s="59"/>
      <c r="C11" s="56"/>
      <c r="D11" s="56"/>
      <c r="E11" s="56"/>
      <c r="F11" s="8"/>
    </row>
    <row r="12" spans="1:7" x14ac:dyDescent="0.2">
      <c r="A12" s="23" t="s">
        <v>7</v>
      </c>
      <c r="B12" s="60">
        <v>470851.31</v>
      </c>
      <c r="C12" s="60">
        <v>472620</v>
      </c>
      <c r="D12" s="60">
        <v>503181</v>
      </c>
      <c r="E12" s="60">
        <f>D12-C12</f>
        <v>30561</v>
      </c>
      <c r="F12" s="8"/>
    </row>
    <row r="13" spans="1:7" x14ac:dyDescent="0.2">
      <c r="A13" s="23" t="s">
        <v>8</v>
      </c>
      <c r="B13" s="60">
        <v>9545.09</v>
      </c>
      <c r="C13" s="60">
        <v>9500</v>
      </c>
      <c r="D13" s="60">
        <v>9500</v>
      </c>
      <c r="E13" s="60">
        <f>D13-C13</f>
        <v>0</v>
      </c>
      <c r="F13" s="8"/>
    </row>
    <row r="14" spans="1:7" x14ac:dyDescent="0.2">
      <c r="A14" s="23" t="s">
        <v>9</v>
      </c>
      <c r="B14" s="61"/>
      <c r="C14" s="60"/>
      <c r="D14" s="60"/>
      <c r="E14" s="61">
        <f>D14-C14</f>
        <v>0</v>
      </c>
      <c r="F14" s="8"/>
    </row>
    <row r="15" spans="1:7" ht="15" x14ac:dyDescent="0.25">
      <c r="A15" s="10" t="s">
        <v>10</v>
      </c>
      <c r="B15" s="60">
        <f>B14+B13+B12</f>
        <v>480396.4</v>
      </c>
      <c r="C15" s="60">
        <f>C14+C13+C12</f>
        <v>482120</v>
      </c>
      <c r="D15" s="60">
        <f>D14+D13+D12</f>
        <v>512681</v>
      </c>
      <c r="E15" s="61">
        <f>D15-C15</f>
        <v>30561</v>
      </c>
      <c r="F15" s="8"/>
    </row>
    <row r="16" spans="1:7" x14ac:dyDescent="0.2">
      <c r="A16" s="23" t="s">
        <v>18</v>
      </c>
      <c r="B16" s="61">
        <v>42092</v>
      </c>
      <c r="C16" s="61">
        <v>50000</v>
      </c>
      <c r="D16" s="61">
        <v>50000</v>
      </c>
      <c r="E16" s="61">
        <f t="shared" ref="E16:E27" si="0">D16-C16</f>
        <v>0</v>
      </c>
      <c r="F16" s="8"/>
    </row>
    <row r="17" spans="1:6" x14ac:dyDescent="0.2">
      <c r="A17" s="23" t="s">
        <v>19</v>
      </c>
      <c r="B17" s="60">
        <v>70260.570000000007</v>
      </c>
      <c r="C17" s="60">
        <v>70000</v>
      </c>
      <c r="D17" s="60">
        <v>65000</v>
      </c>
      <c r="E17" s="61">
        <f t="shared" si="0"/>
        <v>-5000</v>
      </c>
      <c r="F17" s="8"/>
    </row>
    <row r="18" spans="1:6" x14ac:dyDescent="0.2">
      <c r="A18" s="23" t="s">
        <v>20</v>
      </c>
      <c r="B18" s="60">
        <v>184753.89</v>
      </c>
      <c r="C18" s="60">
        <v>185000</v>
      </c>
      <c r="D18" s="60">
        <v>70000</v>
      </c>
      <c r="E18" s="61">
        <f t="shared" si="0"/>
        <v>-115000</v>
      </c>
      <c r="F18" s="8"/>
    </row>
    <row r="19" spans="1:6" ht="15" x14ac:dyDescent="0.25">
      <c r="A19" s="10" t="s">
        <v>15</v>
      </c>
      <c r="B19" s="60">
        <f>B18+B17+B16</f>
        <v>297106.46000000002</v>
      </c>
      <c r="C19" s="60">
        <f>C18+C17+C16</f>
        <v>305000</v>
      </c>
      <c r="D19" s="60">
        <f>D18+D17+D16</f>
        <v>185000</v>
      </c>
      <c r="E19" s="61">
        <f>D19-C19</f>
        <v>-120000</v>
      </c>
      <c r="F19" s="8"/>
    </row>
    <row r="20" spans="1:6" x14ac:dyDescent="0.2">
      <c r="A20" s="23" t="s">
        <v>21</v>
      </c>
      <c r="B20" s="60">
        <v>2000</v>
      </c>
      <c r="C20" s="60"/>
      <c r="D20" s="60"/>
      <c r="E20" s="61">
        <f t="shared" si="0"/>
        <v>0</v>
      </c>
      <c r="F20" s="8"/>
    </row>
    <row r="21" spans="1:6" x14ac:dyDescent="0.2">
      <c r="A21" s="23" t="s">
        <v>22</v>
      </c>
      <c r="B21" s="60">
        <v>14669</v>
      </c>
      <c r="C21" s="60"/>
      <c r="D21" s="60"/>
      <c r="E21" s="61">
        <f t="shared" si="0"/>
        <v>0</v>
      </c>
      <c r="F21" s="8"/>
    </row>
    <row r="22" spans="1:6" x14ac:dyDescent="0.2">
      <c r="A22" s="23" t="s">
        <v>23</v>
      </c>
      <c r="B22" s="60"/>
      <c r="C22" s="60"/>
      <c r="D22" s="60"/>
      <c r="E22" s="61"/>
      <c r="F22" s="8"/>
    </row>
    <row r="23" spans="1:6" x14ac:dyDescent="0.2">
      <c r="A23" s="23" t="s">
        <v>24</v>
      </c>
      <c r="B23" s="60"/>
      <c r="C23" s="60"/>
      <c r="D23" s="60"/>
      <c r="E23" s="61"/>
      <c r="F23" s="8"/>
    </row>
    <row r="24" spans="1:6" ht="15" x14ac:dyDescent="0.25">
      <c r="A24" s="10" t="s">
        <v>16</v>
      </c>
      <c r="B24" s="60">
        <f>B23+B22+B21+B20</f>
        <v>16669</v>
      </c>
      <c r="C24" s="60">
        <f>C23+C22+C21+C20</f>
        <v>0</v>
      </c>
      <c r="D24" s="60">
        <f>D23+D22+D21+D20</f>
        <v>0</v>
      </c>
      <c r="E24" s="61">
        <f>D24-C24</f>
        <v>0</v>
      </c>
      <c r="F24" s="8"/>
    </row>
    <row r="25" spans="1:6" x14ac:dyDescent="0.2">
      <c r="A25" s="23" t="s">
        <v>25</v>
      </c>
      <c r="B25" s="60">
        <v>1355</v>
      </c>
      <c r="C25" s="60"/>
      <c r="D25" s="60"/>
      <c r="E25" s="61">
        <f t="shared" si="0"/>
        <v>0</v>
      </c>
      <c r="F25" s="8"/>
    </row>
    <row r="26" spans="1:6" x14ac:dyDescent="0.2">
      <c r="A26" s="23" t="s">
        <v>26</v>
      </c>
      <c r="B26" s="60"/>
      <c r="C26" s="60"/>
      <c r="D26" s="60"/>
      <c r="E26" s="61">
        <f t="shared" si="0"/>
        <v>0</v>
      </c>
      <c r="F26" s="8"/>
    </row>
    <row r="27" spans="1:6" x14ac:dyDescent="0.2">
      <c r="A27" s="23" t="s">
        <v>27</v>
      </c>
      <c r="B27" s="60"/>
      <c r="C27" s="60"/>
      <c r="D27" s="60"/>
      <c r="E27" s="61">
        <f t="shared" si="0"/>
        <v>0</v>
      </c>
      <c r="F27" s="8"/>
    </row>
    <row r="28" spans="1:6" ht="15" x14ac:dyDescent="0.25">
      <c r="A28" s="10" t="s">
        <v>17</v>
      </c>
      <c r="B28" s="60">
        <f>B27+B26+B25</f>
        <v>1355</v>
      </c>
      <c r="C28" s="60">
        <f>C27+C26+C25</f>
        <v>0</v>
      </c>
      <c r="D28" s="60">
        <f>D27+D26+D25</f>
        <v>0</v>
      </c>
      <c r="E28" s="61">
        <f>D28-C28</f>
        <v>0</v>
      </c>
      <c r="F28" s="8"/>
    </row>
    <row r="29" spans="1:6" ht="15" x14ac:dyDescent="0.25">
      <c r="A29" s="27" t="s">
        <v>11</v>
      </c>
      <c r="B29" s="62">
        <f>B28+B24+B19+B15</f>
        <v>795526.8600000001</v>
      </c>
      <c r="C29" s="62">
        <f>C28+C24+C19+C15</f>
        <v>787120</v>
      </c>
      <c r="D29" s="62">
        <f>D28+D24+D19+D15</f>
        <v>697681</v>
      </c>
      <c r="E29" s="63">
        <f>D29-C29</f>
        <v>-89439</v>
      </c>
      <c r="F29" s="8"/>
    </row>
    <row r="30" spans="1:6" ht="15" x14ac:dyDescent="0.25">
      <c r="A30" s="10" t="s">
        <v>88</v>
      </c>
      <c r="B30" s="64"/>
      <c r="C30" s="56"/>
      <c r="D30" s="56"/>
      <c r="E30" s="57"/>
      <c r="F30" s="8"/>
    </row>
    <row r="31" spans="1:6" x14ac:dyDescent="0.2">
      <c r="A31" s="23"/>
      <c r="B31" s="65"/>
      <c r="C31" s="56"/>
      <c r="D31" s="56"/>
      <c r="E31" s="57"/>
      <c r="F31" s="8"/>
    </row>
    <row r="32" spans="1:6" ht="15" x14ac:dyDescent="0.25">
      <c r="A32" s="10" t="s">
        <v>87</v>
      </c>
      <c r="B32" s="65"/>
      <c r="C32" s="56"/>
      <c r="D32" s="56"/>
      <c r="E32" s="57"/>
      <c r="F32" s="8"/>
    </row>
    <row r="33" spans="1:6" x14ac:dyDescent="0.2">
      <c r="A33" s="42"/>
      <c r="B33" s="66"/>
      <c r="C33" s="67"/>
      <c r="D33" s="67"/>
      <c r="E33" s="68"/>
      <c r="F33" s="8"/>
    </row>
    <row r="34" spans="1:6" x14ac:dyDescent="0.2">
      <c r="A34" s="23" t="s">
        <v>7</v>
      </c>
      <c r="B34" s="56">
        <v>233283.99</v>
      </c>
      <c r="C34" s="60">
        <v>225095</v>
      </c>
      <c r="D34" s="60">
        <v>289667</v>
      </c>
      <c r="E34" s="60">
        <f t="shared" ref="E34:E43" si="1">D34-C34</f>
        <v>64572</v>
      </c>
      <c r="F34" s="8"/>
    </row>
    <row r="35" spans="1:6" x14ac:dyDescent="0.2">
      <c r="A35" s="23" t="s">
        <v>8</v>
      </c>
      <c r="B35" s="60">
        <v>11665.98</v>
      </c>
      <c r="C35" s="60">
        <v>6500</v>
      </c>
      <c r="D35" s="60">
        <v>6500</v>
      </c>
      <c r="E35" s="60">
        <f t="shared" si="1"/>
        <v>0</v>
      </c>
      <c r="F35" s="8"/>
    </row>
    <row r="36" spans="1:6" x14ac:dyDescent="0.2">
      <c r="A36" s="23" t="s">
        <v>9</v>
      </c>
      <c r="B36" s="61"/>
      <c r="C36" s="60"/>
      <c r="D36" s="60"/>
      <c r="E36" s="61">
        <f t="shared" si="1"/>
        <v>0</v>
      </c>
      <c r="F36" s="8"/>
    </row>
    <row r="37" spans="1:6" ht="15" x14ac:dyDescent="0.25">
      <c r="A37" s="10" t="s">
        <v>10</v>
      </c>
      <c r="B37" s="60">
        <f>B36+B35+B34</f>
        <v>244949.97</v>
      </c>
      <c r="C37" s="60">
        <f>C36+C35+C34</f>
        <v>231595</v>
      </c>
      <c r="D37" s="60">
        <f>D36+D35+D34</f>
        <v>296167</v>
      </c>
      <c r="E37" s="61">
        <f t="shared" si="1"/>
        <v>64572</v>
      </c>
      <c r="F37" s="8"/>
    </row>
    <row r="38" spans="1:6" x14ac:dyDescent="0.2">
      <c r="A38" s="23" t="s">
        <v>18</v>
      </c>
      <c r="B38" s="61">
        <v>5737.6</v>
      </c>
      <c r="C38" s="61">
        <v>1000</v>
      </c>
      <c r="D38" s="61">
        <v>3000</v>
      </c>
      <c r="E38" s="61">
        <f t="shared" si="1"/>
        <v>2000</v>
      </c>
      <c r="F38" s="8"/>
    </row>
    <row r="39" spans="1:6" x14ac:dyDescent="0.2">
      <c r="A39" s="23" t="s">
        <v>19</v>
      </c>
      <c r="B39" s="60">
        <v>1507.95</v>
      </c>
      <c r="C39" s="60">
        <v>1000</v>
      </c>
      <c r="D39" s="60">
        <v>1000</v>
      </c>
      <c r="E39" s="61">
        <f t="shared" si="1"/>
        <v>0</v>
      </c>
      <c r="F39" s="8"/>
    </row>
    <row r="40" spans="1:6" x14ac:dyDescent="0.2">
      <c r="A40" s="23" t="s">
        <v>20</v>
      </c>
      <c r="B40" s="60">
        <v>3338.85</v>
      </c>
      <c r="C40" s="60">
        <v>1500</v>
      </c>
      <c r="D40" s="60">
        <v>1500</v>
      </c>
      <c r="E40" s="61">
        <f t="shared" si="1"/>
        <v>0</v>
      </c>
      <c r="F40" s="8"/>
    </row>
    <row r="41" spans="1:6" ht="15" x14ac:dyDescent="0.25">
      <c r="A41" s="10" t="s">
        <v>15</v>
      </c>
      <c r="B41" s="60">
        <f>B40+B39+B38</f>
        <v>10584.400000000001</v>
      </c>
      <c r="C41" s="60">
        <f>C40+C39+C38</f>
        <v>3500</v>
      </c>
      <c r="D41" s="60">
        <f>D40+D39+D38</f>
        <v>5500</v>
      </c>
      <c r="E41" s="61">
        <f t="shared" si="1"/>
        <v>2000</v>
      </c>
      <c r="F41" s="8"/>
    </row>
    <row r="42" spans="1:6" x14ac:dyDescent="0.2">
      <c r="A42" s="23" t="s">
        <v>21</v>
      </c>
      <c r="B42" s="60"/>
      <c r="C42" s="60"/>
      <c r="D42" s="60"/>
      <c r="E42" s="61">
        <f t="shared" si="1"/>
        <v>0</v>
      </c>
      <c r="F42" s="8"/>
    </row>
    <row r="43" spans="1:6" x14ac:dyDescent="0.2">
      <c r="A43" s="23" t="s">
        <v>22</v>
      </c>
      <c r="B43" s="60"/>
      <c r="C43" s="60"/>
      <c r="D43" s="60"/>
      <c r="E43" s="61">
        <f t="shared" si="1"/>
        <v>0</v>
      </c>
      <c r="F43" s="8"/>
    </row>
    <row r="44" spans="1:6" x14ac:dyDescent="0.2">
      <c r="A44" s="23" t="s">
        <v>23</v>
      </c>
      <c r="B44" s="60"/>
      <c r="C44" s="60"/>
      <c r="D44" s="60"/>
      <c r="E44" s="61"/>
      <c r="F44" s="8"/>
    </row>
    <row r="45" spans="1:6" x14ac:dyDescent="0.2">
      <c r="A45" s="23" t="s">
        <v>24</v>
      </c>
      <c r="B45" s="60"/>
      <c r="C45" s="60"/>
      <c r="D45" s="60"/>
      <c r="E45" s="61"/>
      <c r="F45" s="8"/>
    </row>
    <row r="46" spans="1:6" ht="15" x14ac:dyDescent="0.25">
      <c r="A46" s="10" t="s">
        <v>16</v>
      </c>
      <c r="B46" s="60">
        <f>B45+B44+B43+B42</f>
        <v>0</v>
      </c>
      <c r="C46" s="60">
        <f>C45+C44+C43+C42</f>
        <v>0</v>
      </c>
      <c r="D46" s="60">
        <f>D45+D44+D43+D42</f>
        <v>0</v>
      </c>
      <c r="E46" s="61">
        <f t="shared" ref="E46:E51" si="2">D46-C46</f>
        <v>0</v>
      </c>
      <c r="F46" s="8"/>
    </row>
    <row r="47" spans="1:6" x14ac:dyDescent="0.2">
      <c r="A47" s="23" t="s">
        <v>25</v>
      </c>
      <c r="B47" s="60"/>
      <c r="C47" s="60"/>
      <c r="D47" s="60"/>
      <c r="E47" s="61">
        <f t="shared" si="2"/>
        <v>0</v>
      </c>
      <c r="F47" s="8"/>
    </row>
    <row r="48" spans="1:6" x14ac:dyDescent="0.2">
      <c r="A48" s="23" t="s">
        <v>26</v>
      </c>
      <c r="B48" s="60"/>
      <c r="C48" s="60"/>
      <c r="D48" s="60"/>
      <c r="E48" s="61">
        <f t="shared" si="2"/>
        <v>0</v>
      </c>
      <c r="F48" s="8"/>
    </row>
    <row r="49" spans="1:6" x14ac:dyDescent="0.2">
      <c r="A49" s="23" t="s">
        <v>27</v>
      </c>
      <c r="B49" s="60"/>
      <c r="C49" s="60"/>
      <c r="D49" s="60"/>
      <c r="E49" s="61">
        <f t="shared" si="2"/>
        <v>0</v>
      </c>
      <c r="F49" s="8"/>
    </row>
    <row r="50" spans="1:6" ht="15" x14ac:dyDescent="0.25">
      <c r="A50" s="10" t="s">
        <v>17</v>
      </c>
      <c r="B50" s="60">
        <f>B49+B48+B47</f>
        <v>0</v>
      </c>
      <c r="C50" s="60">
        <f>C49+C48+C47</f>
        <v>0</v>
      </c>
      <c r="D50" s="60">
        <f>D49+D48+D47</f>
        <v>0</v>
      </c>
      <c r="E50" s="61">
        <f t="shared" si="2"/>
        <v>0</v>
      </c>
      <c r="F50" s="8"/>
    </row>
    <row r="51" spans="1:6" ht="15" x14ac:dyDescent="0.25">
      <c r="A51" s="27" t="s">
        <v>11</v>
      </c>
      <c r="B51" s="62">
        <f>B50+B46+B41+B37</f>
        <v>255534.37</v>
      </c>
      <c r="C51" s="62">
        <f>C50+C46+C41+C37</f>
        <v>235095</v>
      </c>
      <c r="D51" s="62">
        <f>D50+D46+D41+D37</f>
        <v>301667</v>
      </c>
      <c r="E51" s="63">
        <f t="shared" si="2"/>
        <v>66572</v>
      </c>
      <c r="F51" s="8"/>
    </row>
    <row r="52" spans="1:6" ht="15" x14ac:dyDescent="0.25">
      <c r="A52" s="10" t="s">
        <v>89</v>
      </c>
      <c r="B52" s="64"/>
      <c r="C52" s="56"/>
      <c r="D52" s="56"/>
      <c r="E52" s="57"/>
      <c r="F52" s="8"/>
    </row>
    <row r="53" spans="1:6" x14ac:dyDescent="0.2">
      <c r="A53" s="23"/>
      <c r="B53" s="65"/>
      <c r="C53" s="56"/>
      <c r="D53" s="56"/>
      <c r="E53" s="57"/>
      <c r="F53" s="8"/>
    </row>
    <row r="54" spans="1:6" ht="15" x14ac:dyDescent="0.25">
      <c r="A54" s="10" t="s">
        <v>87</v>
      </c>
      <c r="B54" s="65"/>
      <c r="C54" s="56"/>
      <c r="D54" s="56"/>
      <c r="E54" s="57"/>
      <c r="F54" s="8"/>
    </row>
    <row r="55" spans="1:6" x14ac:dyDescent="0.2">
      <c r="A55" s="42"/>
      <c r="B55" s="66"/>
      <c r="C55" s="67"/>
      <c r="D55" s="67"/>
      <c r="E55" s="68"/>
      <c r="F55" s="8"/>
    </row>
    <row r="56" spans="1:6" x14ac:dyDescent="0.2">
      <c r="A56" s="23" t="s">
        <v>7</v>
      </c>
      <c r="B56" s="56">
        <v>389808.75</v>
      </c>
      <c r="C56" s="60">
        <v>394560</v>
      </c>
      <c r="D56" s="60">
        <v>424336</v>
      </c>
      <c r="E56" s="60">
        <f t="shared" ref="E56:E65" si="3">D56-C56</f>
        <v>29776</v>
      </c>
      <c r="F56" s="8"/>
    </row>
    <row r="57" spans="1:6" x14ac:dyDescent="0.2">
      <c r="A57" s="23" t="s">
        <v>8</v>
      </c>
      <c r="B57" s="60">
        <v>2346.35</v>
      </c>
      <c r="C57" s="60">
        <v>1000</v>
      </c>
      <c r="D57" s="60">
        <v>1500</v>
      </c>
      <c r="E57" s="60">
        <f t="shared" si="3"/>
        <v>500</v>
      </c>
      <c r="F57" s="8"/>
    </row>
    <row r="58" spans="1:6" x14ac:dyDescent="0.2">
      <c r="A58" s="23" t="s">
        <v>9</v>
      </c>
      <c r="B58" s="61"/>
      <c r="C58" s="60"/>
      <c r="D58" s="60"/>
      <c r="E58" s="61">
        <f t="shared" si="3"/>
        <v>0</v>
      </c>
      <c r="F58" s="8"/>
    </row>
    <row r="59" spans="1:6" ht="15" x14ac:dyDescent="0.25">
      <c r="A59" s="10" t="s">
        <v>10</v>
      </c>
      <c r="B59" s="60">
        <f>B58+B57+B56</f>
        <v>392155.1</v>
      </c>
      <c r="C59" s="60">
        <f>C58+C57+C56</f>
        <v>395560</v>
      </c>
      <c r="D59" s="60">
        <f>D58+D57+D56</f>
        <v>425836</v>
      </c>
      <c r="E59" s="61">
        <f t="shared" si="3"/>
        <v>30276</v>
      </c>
      <c r="F59" s="8"/>
    </row>
    <row r="60" spans="1:6" x14ac:dyDescent="0.2">
      <c r="A60" s="23" t="s">
        <v>18</v>
      </c>
      <c r="B60" s="61">
        <v>6267.18</v>
      </c>
      <c r="C60" s="61">
        <v>3000</v>
      </c>
      <c r="D60" s="61">
        <v>3000</v>
      </c>
      <c r="E60" s="61">
        <f t="shared" si="3"/>
        <v>0</v>
      </c>
      <c r="F60" s="8"/>
    </row>
    <row r="61" spans="1:6" x14ac:dyDescent="0.2">
      <c r="A61" s="23" t="s">
        <v>19</v>
      </c>
      <c r="B61" s="60">
        <v>2863.84</v>
      </c>
      <c r="C61" s="60">
        <v>28000</v>
      </c>
      <c r="D61" s="60">
        <v>28000</v>
      </c>
      <c r="E61" s="61">
        <f t="shared" si="3"/>
        <v>0</v>
      </c>
      <c r="F61" s="8"/>
    </row>
    <row r="62" spans="1:6" x14ac:dyDescent="0.2">
      <c r="A62" s="23" t="s">
        <v>20</v>
      </c>
      <c r="B62" s="60">
        <v>62271.68</v>
      </c>
      <c r="C62" s="60">
        <v>5000</v>
      </c>
      <c r="D62" s="60">
        <v>5000</v>
      </c>
      <c r="E62" s="61">
        <f t="shared" si="3"/>
        <v>0</v>
      </c>
      <c r="F62" s="8"/>
    </row>
    <row r="63" spans="1:6" ht="15" x14ac:dyDescent="0.25">
      <c r="A63" s="10" t="s">
        <v>15</v>
      </c>
      <c r="B63" s="60">
        <f>B62+B61+B60</f>
        <v>71402.700000000012</v>
      </c>
      <c r="C63" s="60">
        <f>C62+C61+C60</f>
        <v>36000</v>
      </c>
      <c r="D63" s="60">
        <f>D62+D61+D60</f>
        <v>36000</v>
      </c>
      <c r="E63" s="61">
        <f t="shared" si="3"/>
        <v>0</v>
      </c>
      <c r="F63" s="8"/>
    </row>
    <row r="64" spans="1:6" x14ac:dyDescent="0.2">
      <c r="A64" s="23" t="s">
        <v>21</v>
      </c>
      <c r="B64" s="60"/>
      <c r="C64" s="60"/>
      <c r="D64" s="60"/>
      <c r="E64" s="61">
        <f t="shared" si="3"/>
        <v>0</v>
      </c>
      <c r="F64" s="8"/>
    </row>
    <row r="65" spans="1:6" x14ac:dyDescent="0.2">
      <c r="A65" s="23" t="s">
        <v>22</v>
      </c>
      <c r="B65" s="60">
        <v>2727.9</v>
      </c>
      <c r="C65" s="60"/>
      <c r="D65" s="60"/>
      <c r="E65" s="61">
        <f t="shared" si="3"/>
        <v>0</v>
      </c>
      <c r="F65" s="8"/>
    </row>
    <row r="66" spans="1:6" x14ac:dyDescent="0.2">
      <c r="A66" s="23" t="s">
        <v>23</v>
      </c>
      <c r="B66" s="60"/>
      <c r="C66" s="60"/>
      <c r="D66" s="60"/>
      <c r="E66" s="61"/>
      <c r="F66" s="8"/>
    </row>
    <row r="67" spans="1:6" x14ac:dyDescent="0.2">
      <c r="A67" s="23" t="s">
        <v>24</v>
      </c>
      <c r="B67" s="60"/>
      <c r="C67" s="60"/>
      <c r="D67" s="60"/>
      <c r="E67" s="61"/>
      <c r="F67" s="8"/>
    </row>
    <row r="68" spans="1:6" ht="15" x14ac:dyDescent="0.25">
      <c r="A68" s="10" t="s">
        <v>16</v>
      </c>
      <c r="B68" s="60">
        <f>B67+B66+B65+B64</f>
        <v>2727.9</v>
      </c>
      <c r="C68" s="60">
        <f>C67+C66+C65+C64</f>
        <v>0</v>
      </c>
      <c r="D68" s="60">
        <f>D67+D66+D65+D64</f>
        <v>0</v>
      </c>
      <c r="E68" s="61">
        <f t="shared" ref="E68:E73" si="4">D68-C68</f>
        <v>0</v>
      </c>
      <c r="F68" s="8"/>
    </row>
    <row r="69" spans="1:6" x14ac:dyDescent="0.2">
      <c r="A69" s="23" t="s">
        <v>25</v>
      </c>
      <c r="B69" s="60"/>
      <c r="C69" s="60"/>
      <c r="D69" s="60"/>
      <c r="E69" s="61">
        <f t="shared" si="4"/>
        <v>0</v>
      </c>
      <c r="F69" s="8"/>
    </row>
    <row r="70" spans="1:6" x14ac:dyDescent="0.2">
      <c r="A70" s="23" t="s">
        <v>26</v>
      </c>
      <c r="B70" s="60"/>
      <c r="C70" s="60"/>
      <c r="D70" s="60"/>
      <c r="E70" s="61">
        <f t="shared" si="4"/>
        <v>0</v>
      </c>
      <c r="F70" s="8"/>
    </row>
    <row r="71" spans="1:6" x14ac:dyDescent="0.2">
      <c r="A71" s="23" t="s">
        <v>27</v>
      </c>
      <c r="B71" s="60"/>
      <c r="C71" s="60"/>
      <c r="D71" s="60"/>
      <c r="E71" s="61">
        <f t="shared" si="4"/>
        <v>0</v>
      </c>
      <c r="F71" s="8"/>
    </row>
    <row r="72" spans="1:6" ht="15" x14ac:dyDescent="0.25">
      <c r="A72" s="10" t="s">
        <v>17</v>
      </c>
      <c r="B72" s="60">
        <f>B71+B70+B69</f>
        <v>0</v>
      </c>
      <c r="C72" s="60">
        <f>C71+C70+C69</f>
        <v>0</v>
      </c>
      <c r="D72" s="60">
        <f>D71+D70+D69</f>
        <v>0</v>
      </c>
      <c r="E72" s="61">
        <f t="shared" si="4"/>
        <v>0</v>
      </c>
      <c r="F72" s="8"/>
    </row>
    <row r="73" spans="1:6" ht="15" x14ac:dyDescent="0.25">
      <c r="A73" s="27" t="s">
        <v>11</v>
      </c>
      <c r="B73" s="62">
        <f>B72+B68+B63+B59</f>
        <v>466285.69999999995</v>
      </c>
      <c r="C73" s="62">
        <f>C72+C68+C63+C59</f>
        <v>431560</v>
      </c>
      <c r="D73" s="62">
        <f>D72+D68+D63+D59</f>
        <v>461836</v>
      </c>
      <c r="E73" s="63">
        <f t="shared" si="4"/>
        <v>30276</v>
      </c>
      <c r="F73" s="8"/>
    </row>
    <row r="74" spans="1:6" ht="15" x14ac:dyDescent="0.25">
      <c r="A74" s="10" t="s">
        <v>116</v>
      </c>
      <c r="B74" s="64"/>
      <c r="C74" s="56"/>
      <c r="D74" s="56"/>
      <c r="E74" s="57"/>
      <c r="F74" s="8"/>
    </row>
    <row r="75" spans="1:6" x14ac:dyDescent="0.2">
      <c r="A75" s="19"/>
      <c r="B75" s="65"/>
      <c r="C75" s="56"/>
      <c r="D75" s="56"/>
      <c r="E75" s="57"/>
      <c r="F75" s="8"/>
    </row>
    <row r="76" spans="1:6" ht="15" x14ac:dyDescent="0.25">
      <c r="A76" s="10" t="s">
        <v>87</v>
      </c>
      <c r="B76" s="65"/>
      <c r="C76" s="56"/>
      <c r="D76" s="56"/>
      <c r="E76" s="57"/>
      <c r="F76" s="8"/>
    </row>
    <row r="77" spans="1:6" ht="15" x14ac:dyDescent="0.25">
      <c r="A77" s="21"/>
      <c r="B77" s="66"/>
      <c r="C77" s="67"/>
      <c r="D77" s="67"/>
      <c r="E77" s="68"/>
      <c r="F77" s="8"/>
    </row>
    <row r="78" spans="1:6" x14ac:dyDescent="0.2">
      <c r="A78" s="23" t="s">
        <v>7</v>
      </c>
      <c r="B78" s="56">
        <v>273146.95</v>
      </c>
      <c r="C78" s="60">
        <v>286944</v>
      </c>
      <c r="D78" s="60">
        <v>347489</v>
      </c>
      <c r="E78" s="60">
        <f t="shared" ref="E78:E87" si="5">D78-C78</f>
        <v>60545</v>
      </c>
      <c r="F78" s="8"/>
    </row>
    <row r="79" spans="1:6" x14ac:dyDescent="0.2">
      <c r="A79" s="23" t="s">
        <v>8</v>
      </c>
      <c r="B79" s="60">
        <v>33183.660000000003</v>
      </c>
      <c r="C79" s="60"/>
      <c r="D79" s="60">
        <v>77500</v>
      </c>
      <c r="E79" s="60">
        <f t="shared" si="5"/>
        <v>77500</v>
      </c>
      <c r="F79" s="8"/>
    </row>
    <row r="80" spans="1:6" x14ac:dyDescent="0.2">
      <c r="A80" s="23" t="s">
        <v>9</v>
      </c>
      <c r="B80" s="61"/>
      <c r="C80" s="60"/>
      <c r="D80" s="60"/>
      <c r="E80" s="61">
        <f t="shared" si="5"/>
        <v>0</v>
      </c>
      <c r="F80" s="8"/>
    </row>
    <row r="81" spans="1:6" ht="15" x14ac:dyDescent="0.25">
      <c r="A81" s="10" t="s">
        <v>10</v>
      </c>
      <c r="B81" s="60">
        <f>B80+B79+B78</f>
        <v>306330.61</v>
      </c>
      <c r="C81" s="60">
        <f>C80+C79+C78</f>
        <v>286944</v>
      </c>
      <c r="D81" s="60">
        <f>D80+D79+D78</f>
        <v>424989</v>
      </c>
      <c r="E81" s="61">
        <f t="shared" si="5"/>
        <v>138045</v>
      </c>
      <c r="F81" s="8"/>
    </row>
    <row r="82" spans="1:6" x14ac:dyDescent="0.2">
      <c r="A82" s="23" t="s">
        <v>18</v>
      </c>
      <c r="B82" s="61">
        <v>252</v>
      </c>
      <c r="C82" s="61">
        <v>1000</v>
      </c>
      <c r="D82" s="61">
        <v>1000</v>
      </c>
      <c r="E82" s="61">
        <f t="shared" si="5"/>
        <v>0</v>
      </c>
      <c r="F82" s="8"/>
    </row>
    <row r="83" spans="1:6" x14ac:dyDescent="0.2">
      <c r="A83" s="23" t="s">
        <v>19</v>
      </c>
      <c r="B83" s="60">
        <v>385.95</v>
      </c>
      <c r="C83" s="60">
        <v>5000</v>
      </c>
      <c r="D83" s="60">
        <v>7500</v>
      </c>
      <c r="E83" s="61">
        <f t="shared" si="5"/>
        <v>2500</v>
      </c>
      <c r="F83" s="8"/>
    </row>
    <row r="84" spans="1:6" x14ac:dyDescent="0.2">
      <c r="A84" s="23" t="s">
        <v>20</v>
      </c>
      <c r="B84" s="60">
        <v>21086.98</v>
      </c>
      <c r="C84" s="60"/>
      <c r="D84" s="60"/>
      <c r="E84" s="61">
        <f t="shared" si="5"/>
        <v>0</v>
      </c>
      <c r="F84" s="8"/>
    </row>
    <row r="85" spans="1:6" ht="15" x14ac:dyDescent="0.25">
      <c r="A85" s="10" t="s">
        <v>15</v>
      </c>
      <c r="B85" s="60">
        <f>B84+B83+B82</f>
        <v>21724.93</v>
      </c>
      <c r="C85" s="60">
        <f>C84+C83+C82</f>
        <v>6000</v>
      </c>
      <c r="D85" s="60">
        <f>D84+D83+D82</f>
        <v>8500</v>
      </c>
      <c r="E85" s="61">
        <f t="shared" si="5"/>
        <v>2500</v>
      </c>
      <c r="F85" s="8"/>
    </row>
    <row r="86" spans="1:6" x14ac:dyDescent="0.2">
      <c r="A86" s="23" t="s">
        <v>21</v>
      </c>
      <c r="B86" s="60"/>
      <c r="C86" s="60"/>
      <c r="D86" s="60"/>
      <c r="E86" s="61">
        <f t="shared" si="5"/>
        <v>0</v>
      </c>
      <c r="F86" s="8"/>
    </row>
    <row r="87" spans="1:6" x14ac:dyDescent="0.2">
      <c r="A87" s="23" t="s">
        <v>22</v>
      </c>
      <c r="B87" s="60"/>
      <c r="C87" s="60"/>
      <c r="D87" s="60"/>
      <c r="E87" s="61">
        <f t="shared" si="5"/>
        <v>0</v>
      </c>
      <c r="F87" s="8"/>
    </row>
    <row r="88" spans="1:6" x14ac:dyDescent="0.2">
      <c r="A88" s="23" t="s">
        <v>23</v>
      </c>
      <c r="B88" s="60"/>
      <c r="C88" s="60"/>
      <c r="D88" s="60"/>
      <c r="E88" s="61"/>
      <c r="F88" s="8"/>
    </row>
    <row r="89" spans="1:6" x14ac:dyDescent="0.2">
      <c r="A89" s="23" t="s">
        <v>24</v>
      </c>
      <c r="B89" s="60"/>
      <c r="C89" s="60"/>
      <c r="D89" s="60"/>
      <c r="E89" s="61"/>
      <c r="F89" s="8"/>
    </row>
    <row r="90" spans="1:6" ht="15" x14ac:dyDescent="0.25">
      <c r="A90" s="10" t="s">
        <v>16</v>
      </c>
      <c r="B90" s="60">
        <f>B89+B88+B87+B86</f>
        <v>0</v>
      </c>
      <c r="C90" s="60">
        <f>C89+C88+C87+C86</f>
        <v>0</v>
      </c>
      <c r="D90" s="60">
        <f>D89+D88+D87+D86</f>
        <v>0</v>
      </c>
      <c r="E90" s="61">
        <f t="shared" ref="E90:E95" si="6">D90-C90</f>
        <v>0</v>
      </c>
      <c r="F90" s="8"/>
    </row>
    <row r="91" spans="1:6" x14ac:dyDescent="0.2">
      <c r="A91" s="23" t="s">
        <v>25</v>
      </c>
      <c r="B91" s="60">
        <v>-1000</v>
      </c>
      <c r="C91" s="60"/>
      <c r="D91" s="60"/>
      <c r="E91" s="61">
        <f t="shared" si="6"/>
        <v>0</v>
      </c>
      <c r="F91" s="8"/>
    </row>
    <row r="92" spans="1:6" x14ac:dyDescent="0.2">
      <c r="A92" s="23" t="s">
        <v>26</v>
      </c>
      <c r="B92" s="60"/>
      <c r="C92" s="60"/>
      <c r="D92" s="60"/>
      <c r="E92" s="61">
        <f t="shared" si="6"/>
        <v>0</v>
      </c>
      <c r="F92" s="8"/>
    </row>
    <row r="93" spans="1:6" x14ac:dyDescent="0.2">
      <c r="A93" s="23" t="s">
        <v>27</v>
      </c>
      <c r="B93" s="60"/>
      <c r="C93" s="60"/>
      <c r="D93" s="60"/>
      <c r="E93" s="61">
        <f t="shared" si="6"/>
        <v>0</v>
      </c>
      <c r="F93" s="8"/>
    </row>
    <row r="94" spans="1:6" ht="15" x14ac:dyDescent="0.25">
      <c r="A94" s="10" t="s">
        <v>17</v>
      </c>
      <c r="B94" s="60">
        <f>B93+B92+B91</f>
        <v>-1000</v>
      </c>
      <c r="C94" s="60">
        <f>C93+C92+C91</f>
        <v>0</v>
      </c>
      <c r="D94" s="60">
        <f>D93+D92+D91</f>
        <v>0</v>
      </c>
      <c r="E94" s="61">
        <f t="shared" si="6"/>
        <v>0</v>
      </c>
      <c r="F94" s="8"/>
    </row>
    <row r="95" spans="1:6" ht="15" x14ac:dyDescent="0.25">
      <c r="A95" s="27" t="s">
        <v>11</v>
      </c>
      <c r="B95" s="62">
        <f>B94+B90+B85+B81</f>
        <v>327055.53999999998</v>
      </c>
      <c r="C95" s="62">
        <f>C94+C90+C85+C81</f>
        <v>292944</v>
      </c>
      <c r="D95" s="62">
        <f>D94+D90+D85+D81</f>
        <v>433489</v>
      </c>
      <c r="E95" s="63">
        <f t="shared" si="6"/>
        <v>140545</v>
      </c>
      <c r="F95" s="8"/>
    </row>
    <row r="96" spans="1:6" ht="15" x14ac:dyDescent="0.25">
      <c r="A96" s="10" t="s">
        <v>90</v>
      </c>
      <c r="B96" s="64"/>
      <c r="C96" s="56"/>
      <c r="D96" s="56"/>
      <c r="E96" s="57"/>
      <c r="F96" s="8"/>
    </row>
    <row r="97" spans="1:6" x14ac:dyDescent="0.2">
      <c r="A97" s="19"/>
      <c r="B97" s="65"/>
      <c r="C97" s="56"/>
      <c r="D97" s="56"/>
      <c r="E97" s="57"/>
      <c r="F97" s="8"/>
    </row>
    <row r="98" spans="1:6" ht="15" x14ac:dyDescent="0.25">
      <c r="A98" s="10" t="s">
        <v>87</v>
      </c>
      <c r="B98" s="65"/>
      <c r="C98" s="56"/>
      <c r="D98" s="56"/>
      <c r="E98" s="57"/>
      <c r="F98" s="8"/>
    </row>
    <row r="99" spans="1:6" ht="15" x14ac:dyDescent="0.25">
      <c r="A99" s="21"/>
      <c r="B99" s="66"/>
      <c r="C99" s="67"/>
      <c r="D99" s="67"/>
      <c r="E99" s="68"/>
      <c r="F99" s="8"/>
    </row>
    <row r="100" spans="1:6" x14ac:dyDescent="0.2">
      <c r="A100" s="23" t="s">
        <v>7</v>
      </c>
      <c r="B100" s="56">
        <v>51849.919999999998</v>
      </c>
      <c r="C100" s="60">
        <v>50016</v>
      </c>
      <c r="D100" s="60">
        <v>56697</v>
      </c>
      <c r="E100" s="60">
        <f t="shared" ref="E100:E109" si="7">D100-C100</f>
        <v>6681</v>
      </c>
      <c r="F100" s="8"/>
    </row>
    <row r="101" spans="1:6" x14ac:dyDescent="0.2">
      <c r="A101" s="23" t="s">
        <v>8</v>
      </c>
      <c r="B101" s="60"/>
      <c r="C101" s="60"/>
      <c r="D101" s="60"/>
      <c r="E101" s="60">
        <f t="shared" si="7"/>
        <v>0</v>
      </c>
      <c r="F101" s="8"/>
    </row>
    <row r="102" spans="1:6" x14ac:dyDescent="0.2">
      <c r="A102" s="23" t="s">
        <v>9</v>
      </c>
      <c r="B102" s="61"/>
      <c r="C102" s="60"/>
      <c r="D102" s="60"/>
      <c r="E102" s="61">
        <f t="shared" si="7"/>
        <v>0</v>
      </c>
      <c r="F102" s="8"/>
    </row>
    <row r="103" spans="1:6" ht="15" x14ac:dyDescent="0.25">
      <c r="A103" s="10" t="s">
        <v>10</v>
      </c>
      <c r="B103" s="60">
        <f>B102+B101+B100</f>
        <v>51849.919999999998</v>
      </c>
      <c r="C103" s="60">
        <f>C102+C101+C100</f>
        <v>50016</v>
      </c>
      <c r="D103" s="60">
        <f>D102+D101+D100</f>
        <v>56697</v>
      </c>
      <c r="E103" s="61">
        <f t="shared" si="7"/>
        <v>6681</v>
      </c>
      <c r="F103" s="8"/>
    </row>
    <row r="104" spans="1:6" x14ac:dyDescent="0.2">
      <c r="A104" s="23" t="s">
        <v>18</v>
      </c>
      <c r="B104" s="61">
        <v>414.59</v>
      </c>
      <c r="C104" s="61">
        <v>3000</v>
      </c>
      <c r="D104" s="61">
        <v>1500</v>
      </c>
      <c r="E104" s="61">
        <f t="shared" si="7"/>
        <v>-1500</v>
      </c>
      <c r="F104" s="8"/>
    </row>
    <row r="105" spans="1:6" x14ac:dyDescent="0.2">
      <c r="A105" s="23" t="s">
        <v>19</v>
      </c>
      <c r="B105" s="60"/>
      <c r="C105" s="60">
        <v>6000</v>
      </c>
      <c r="D105" s="60">
        <v>4000</v>
      </c>
      <c r="E105" s="61">
        <f t="shared" si="7"/>
        <v>-2000</v>
      </c>
      <c r="F105" s="8"/>
    </row>
    <row r="106" spans="1:6" x14ac:dyDescent="0.2">
      <c r="A106" s="23" t="s">
        <v>20</v>
      </c>
      <c r="B106" s="60">
        <v>885</v>
      </c>
      <c r="C106" s="60">
        <v>4000</v>
      </c>
      <c r="D106" s="60">
        <v>2000</v>
      </c>
      <c r="E106" s="61">
        <f t="shared" si="7"/>
        <v>-2000</v>
      </c>
      <c r="F106" s="8"/>
    </row>
    <row r="107" spans="1:6" ht="15" x14ac:dyDescent="0.25">
      <c r="A107" s="10" t="s">
        <v>15</v>
      </c>
      <c r="B107" s="60">
        <f>B106+B105+B104</f>
        <v>1299.5899999999999</v>
      </c>
      <c r="C107" s="60">
        <f>C106+C105+C104</f>
        <v>13000</v>
      </c>
      <c r="D107" s="60">
        <f>D106+D105+D104</f>
        <v>7500</v>
      </c>
      <c r="E107" s="61">
        <f t="shared" si="7"/>
        <v>-5500</v>
      </c>
      <c r="F107" s="8"/>
    </row>
    <row r="108" spans="1:6" x14ac:dyDescent="0.2">
      <c r="A108" s="23" t="s">
        <v>21</v>
      </c>
      <c r="B108" s="60">
        <v>7000</v>
      </c>
      <c r="C108" s="60"/>
      <c r="D108" s="60"/>
      <c r="E108" s="61">
        <f t="shared" si="7"/>
        <v>0</v>
      </c>
      <c r="F108" s="8"/>
    </row>
    <row r="109" spans="1:6" x14ac:dyDescent="0.2">
      <c r="A109" s="23" t="s">
        <v>22</v>
      </c>
      <c r="B109" s="60"/>
      <c r="C109" s="60"/>
      <c r="D109" s="60"/>
      <c r="E109" s="61">
        <f t="shared" si="7"/>
        <v>0</v>
      </c>
      <c r="F109" s="8"/>
    </row>
    <row r="110" spans="1:6" x14ac:dyDescent="0.2">
      <c r="A110" s="23" t="s">
        <v>23</v>
      </c>
      <c r="B110" s="60"/>
      <c r="C110" s="60"/>
      <c r="D110" s="60"/>
      <c r="E110" s="61"/>
      <c r="F110" s="8"/>
    </row>
    <row r="111" spans="1:6" x14ac:dyDescent="0.2">
      <c r="A111" s="23" t="s">
        <v>24</v>
      </c>
      <c r="B111" s="60"/>
      <c r="C111" s="60"/>
      <c r="D111" s="60"/>
      <c r="E111" s="61"/>
      <c r="F111" s="8"/>
    </row>
    <row r="112" spans="1:6" ht="15" x14ac:dyDescent="0.25">
      <c r="A112" s="10" t="s">
        <v>16</v>
      </c>
      <c r="B112" s="60">
        <f>B111+B110+B109+B108</f>
        <v>7000</v>
      </c>
      <c r="C112" s="60">
        <f>C111+C110+C109+C108</f>
        <v>0</v>
      </c>
      <c r="D112" s="60">
        <f>D111+D110+D109+D108</f>
        <v>0</v>
      </c>
      <c r="E112" s="61">
        <f t="shared" ref="E112:E117" si="8">D112-C112</f>
        <v>0</v>
      </c>
      <c r="F112" s="8"/>
    </row>
    <row r="113" spans="1:6" x14ac:dyDescent="0.2">
      <c r="A113" s="23" t="s">
        <v>25</v>
      </c>
      <c r="B113" s="60"/>
      <c r="C113" s="60"/>
      <c r="D113" s="60"/>
      <c r="E113" s="61">
        <f t="shared" si="8"/>
        <v>0</v>
      </c>
      <c r="F113" s="8"/>
    </row>
    <row r="114" spans="1:6" x14ac:dyDescent="0.2">
      <c r="A114" s="23" t="s">
        <v>26</v>
      </c>
      <c r="B114" s="60"/>
      <c r="C114" s="60"/>
      <c r="D114" s="60"/>
      <c r="E114" s="61">
        <f t="shared" si="8"/>
        <v>0</v>
      </c>
      <c r="F114" s="8"/>
    </row>
    <row r="115" spans="1:6" x14ac:dyDescent="0.2">
      <c r="A115" s="23" t="s">
        <v>27</v>
      </c>
      <c r="B115" s="60"/>
      <c r="C115" s="60"/>
      <c r="D115" s="60"/>
      <c r="E115" s="61">
        <f t="shared" si="8"/>
        <v>0</v>
      </c>
      <c r="F115" s="8"/>
    </row>
    <row r="116" spans="1:6" ht="15" x14ac:dyDescent="0.25">
      <c r="A116" s="10" t="s">
        <v>17</v>
      </c>
      <c r="B116" s="60">
        <f>B115+B114+B113</f>
        <v>0</v>
      </c>
      <c r="C116" s="60">
        <f>C115+C114+C113</f>
        <v>0</v>
      </c>
      <c r="D116" s="60">
        <f>D115+D114+D113</f>
        <v>0</v>
      </c>
      <c r="E116" s="61">
        <f t="shared" si="8"/>
        <v>0</v>
      </c>
      <c r="F116" s="8"/>
    </row>
    <row r="117" spans="1:6" ht="15" x14ac:dyDescent="0.25">
      <c r="A117" s="27" t="s">
        <v>11</v>
      </c>
      <c r="B117" s="62">
        <f>B116+B112+B107+B103</f>
        <v>60149.509999999995</v>
      </c>
      <c r="C117" s="62">
        <f>C116+C112+C107+C103</f>
        <v>63016</v>
      </c>
      <c r="D117" s="62">
        <f>D116+D112+D107+D103</f>
        <v>64197</v>
      </c>
      <c r="E117" s="63">
        <f t="shared" si="8"/>
        <v>1181</v>
      </c>
      <c r="F117" s="8"/>
    </row>
    <row r="118" spans="1:6" ht="15" x14ac:dyDescent="0.25">
      <c r="A118" s="10" t="s">
        <v>150</v>
      </c>
      <c r="B118" s="64"/>
      <c r="C118" s="56"/>
      <c r="D118" s="56"/>
      <c r="E118" s="57"/>
      <c r="F118" s="8"/>
    </row>
    <row r="119" spans="1:6" x14ac:dyDescent="0.2">
      <c r="A119" s="19"/>
      <c r="B119" s="65"/>
      <c r="C119" s="56"/>
      <c r="D119" s="56"/>
      <c r="E119" s="57"/>
      <c r="F119" s="8"/>
    </row>
    <row r="120" spans="1:6" ht="15" x14ac:dyDescent="0.25">
      <c r="A120" s="10" t="s">
        <v>87</v>
      </c>
      <c r="B120" s="65"/>
      <c r="C120" s="56"/>
      <c r="D120" s="56"/>
      <c r="E120" s="57"/>
      <c r="F120" s="8"/>
    </row>
    <row r="121" spans="1:6" ht="15" x14ac:dyDescent="0.25">
      <c r="A121" s="21"/>
      <c r="B121" s="66"/>
      <c r="C121" s="67"/>
      <c r="D121" s="67"/>
      <c r="E121" s="68"/>
      <c r="F121" s="8"/>
    </row>
    <row r="122" spans="1:6" x14ac:dyDescent="0.2">
      <c r="A122" s="23" t="s">
        <v>7</v>
      </c>
      <c r="B122" s="56"/>
      <c r="C122" s="60"/>
      <c r="D122" s="60">
        <v>95790</v>
      </c>
      <c r="E122" s="60">
        <f t="shared" ref="E122:E131" si="9">D122-C122</f>
        <v>95790</v>
      </c>
      <c r="F122" s="8"/>
    </row>
    <row r="123" spans="1:6" x14ac:dyDescent="0.2">
      <c r="A123" s="23" t="s">
        <v>8</v>
      </c>
      <c r="B123" s="60"/>
      <c r="C123" s="60"/>
      <c r="D123" s="60"/>
      <c r="E123" s="60">
        <f t="shared" si="9"/>
        <v>0</v>
      </c>
      <c r="F123" s="8"/>
    </row>
    <row r="124" spans="1:6" x14ac:dyDescent="0.2">
      <c r="A124" s="23" t="s">
        <v>9</v>
      </c>
      <c r="B124" s="61"/>
      <c r="C124" s="60"/>
      <c r="D124" s="60"/>
      <c r="E124" s="61">
        <f t="shared" si="9"/>
        <v>0</v>
      </c>
      <c r="F124" s="8"/>
    </row>
    <row r="125" spans="1:6" ht="15" x14ac:dyDescent="0.25">
      <c r="A125" s="10" t="s">
        <v>10</v>
      </c>
      <c r="B125" s="60">
        <f>B124+B123+B122</f>
        <v>0</v>
      </c>
      <c r="C125" s="60">
        <f>C124+C123+C122</f>
        <v>0</v>
      </c>
      <c r="D125" s="60">
        <f>D124+D123+D122</f>
        <v>95790</v>
      </c>
      <c r="E125" s="61">
        <f t="shared" si="9"/>
        <v>95790</v>
      </c>
      <c r="F125" s="8"/>
    </row>
    <row r="126" spans="1:6" x14ac:dyDescent="0.2">
      <c r="A126" s="23" t="s">
        <v>18</v>
      </c>
      <c r="B126" s="61">
        <v>703.72</v>
      </c>
      <c r="C126" s="61"/>
      <c r="D126" s="61">
        <v>3000</v>
      </c>
      <c r="E126" s="61">
        <f t="shared" si="9"/>
        <v>3000</v>
      </c>
      <c r="F126" s="8"/>
    </row>
    <row r="127" spans="1:6" x14ac:dyDescent="0.2">
      <c r="A127" s="23" t="s">
        <v>19</v>
      </c>
      <c r="B127" s="60">
        <v>436</v>
      </c>
      <c r="C127" s="60"/>
      <c r="D127" s="60">
        <v>10000</v>
      </c>
      <c r="E127" s="61">
        <f t="shared" si="9"/>
        <v>10000</v>
      </c>
      <c r="F127" s="8"/>
    </row>
    <row r="128" spans="1:6" x14ac:dyDescent="0.2">
      <c r="A128" s="23" t="s">
        <v>20</v>
      </c>
      <c r="B128" s="60">
        <v>6597.65</v>
      </c>
      <c r="C128" s="60"/>
      <c r="D128" s="60">
        <v>1000</v>
      </c>
      <c r="E128" s="61">
        <f t="shared" si="9"/>
        <v>1000</v>
      </c>
      <c r="F128" s="8"/>
    </row>
    <row r="129" spans="1:6" ht="15" x14ac:dyDescent="0.25">
      <c r="A129" s="10" t="s">
        <v>15</v>
      </c>
      <c r="B129" s="60">
        <f>B128+B127+B126</f>
        <v>7737.37</v>
      </c>
      <c r="C129" s="60">
        <f>C128+C127+C126</f>
        <v>0</v>
      </c>
      <c r="D129" s="60">
        <f>D128+D127+D126</f>
        <v>14000</v>
      </c>
      <c r="E129" s="61">
        <f t="shared" si="9"/>
        <v>14000</v>
      </c>
      <c r="F129" s="8"/>
    </row>
    <row r="130" spans="1:6" x14ac:dyDescent="0.2">
      <c r="A130" s="23" t="s">
        <v>21</v>
      </c>
      <c r="B130" s="60"/>
      <c r="C130" s="60"/>
      <c r="D130" s="60"/>
      <c r="E130" s="61">
        <f t="shared" si="9"/>
        <v>0</v>
      </c>
      <c r="F130" s="8"/>
    </row>
    <row r="131" spans="1:6" x14ac:dyDescent="0.2">
      <c r="A131" s="23" t="s">
        <v>22</v>
      </c>
      <c r="B131" s="60"/>
      <c r="C131" s="60"/>
      <c r="D131" s="60"/>
      <c r="E131" s="61">
        <f t="shared" si="9"/>
        <v>0</v>
      </c>
      <c r="F131" s="8"/>
    </row>
    <row r="132" spans="1:6" x14ac:dyDescent="0.2">
      <c r="A132" s="23" t="s">
        <v>23</v>
      </c>
      <c r="B132" s="60"/>
      <c r="C132" s="60"/>
      <c r="D132" s="60"/>
      <c r="E132" s="61"/>
      <c r="F132" s="8"/>
    </row>
    <row r="133" spans="1:6" x14ac:dyDescent="0.2">
      <c r="A133" s="23" t="s">
        <v>24</v>
      </c>
      <c r="B133" s="60"/>
      <c r="C133" s="60"/>
      <c r="D133" s="60"/>
      <c r="E133" s="61"/>
      <c r="F133" s="8"/>
    </row>
    <row r="134" spans="1:6" ht="15" x14ac:dyDescent="0.25">
      <c r="A134" s="10" t="s">
        <v>16</v>
      </c>
      <c r="B134" s="60">
        <f>B133+B132+B131+B130</f>
        <v>0</v>
      </c>
      <c r="C134" s="60">
        <f>C133+C132+C131+C130</f>
        <v>0</v>
      </c>
      <c r="D134" s="60">
        <f>D133+D132+D131+D130</f>
        <v>0</v>
      </c>
      <c r="E134" s="61">
        <f t="shared" ref="E134:E139" si="10">D134-C134</f>
        <v>0</v>
      </c>
      <c r="F134" s="8"/>
    </row>
    <row r="135" spans="1:6" x14ac:dyDescent="0.2">
      <c r="A135" s="23" t="s">
        <v>25</v>
      </c>
      <c r="B135" s="60"/>
      <c r="C135" s="60"/>
      <c r="D135" s="60"/>
      <c r="E135" s="61">
        <f t="shared" si="10"/>
        <v>0</v>
      </c>
      <c r="F135" s="8"/>
    </row>
    <row r="136" spans="1:6" x14ac:dyDescent="0.2">
      <c r="A136" s="23" t="s">
        <v>26</v>
      </c>
      <c r="B136" s="60"/>
      <c r="C136" s="60"/>
      <c r="D136" s="60"/>
      <c r="E136" s="61">
        <f t="shared" si="10"/>
        <v>0</v>
      </c>
      <c r="F136" s="8"/>
    </row>
    <row r="137" spans="1:6" x14ac:dyDescent="0.2">
      <c r="A137" s="23" t="s">
        <v>27</v>
      </c>
      <c r="B137" s="60"/>
      <c r="C137" s="60"/>
      <c r="D137" s="60"/>
      <c r="E137" s="61">
        <f t="shared" si="10"/>
        <v>0</v>
      </c>
      <c r="F137" s="8"/>
    </row>
    <row r="138" spans="1:6" ht="15" x14ac:dyDescent="0.25">
      <c r="A138" s="10" t="s">
        <v>17</v>
      </c>
      <c r="B138" s="60">
        <f>B137+B136+B135</f>
        <v>0</v>
      </c>
      <c r="C138" s="60">
        <f>C137+C136+C135</f>
        <v>0</v>
      </c>
      <c r="D138" s="60">
        <f>D137+D136+D135</f>
        <v>0</v>
      </c>
      <c r="E138" s="61">
        <f t="shared" si="10"/>
        <v>0</v>
      </c>
      <c r="F138" s="8"/>
    </row>
    <row r="139" spans="1:6" ht="15" x14ac:dyDescent="0.25">
      <c r="A139" s="27" t="s">
        <v>11</v>
      </c>
      <c r="B139" s="62">
        <f>B138+B134+B129+B125</f>
        <v>7737.37</v>
      </c>
      <c r="C139" s="62">
        <f>C138+C134+C129+C125</f>
        <v>0</v>
      </c>
      <c r="D139" s="62">
        <f>D138+D134+D129+D125</f>
        <v>109790</v>
      </c>
      <c r="E139" s="63">
        <f t="shared" si="10"/>
        <v>109790</v>
      </c>
      <c r="F139" s="8"/>
    </row>
    <row r="140" spans="1:6" ht="15" x14ac:dyDescent="0.25">
      <c r="A140" s="10"/>
      <c r="B140" s="60"/>
      <c r="C140" s="60"/>
      <c r="D140" s="60"/>
      <c r="E140" s="69"/>
      <c r="F140" s="8"/>
    </row>
    <row r="141" spans="1:6" ht="15" x14ac:dyDescent="0.25">
      <c r="A141" s="30" t="s">
        <v>91</v>
      </c>
      <c r="B141" s="56"/>
      <c r="C141" s="56"/>
      <c r="D141" s="56"/>
      <c r="E141" s="52"/>
      <c r="F141" s="8"/>
    </row>
    <row r="142" spans="1:6" x14ac:dyDescent="0.2">
      <c r="A142" s="31"/>
      <c r="B142" s="67"/>
      <c r="C142" s="67"/>
      <c r="D142" s="67"/>
      <c r="E142" s="70"/>
      <c r="F142" s="8"/>
    </row>
    <row r="143" spans="1:6" x14ac:dyDescent="0.2">
      <c r="A143" s="23" t="s">
        <v>7</v>
      </c>
      <c r="B143" s="60">
        <f>B12+B34+B56+B78+B100+B122</f>
        <v>1418940.92</v>
      </c>
      <c r="C143" s="60">
        <f>C12+C34+C56+C78+C100+C122</f>
        <v>1429235</v>
      </c>
      <c r="D143" s="60">
        <f t="shared" ref="B143:D160" si="11">D12+D34+D56+D78+D100+D122</f>
        <v>1717160</v>
      </c>
      <c r="E143" s="60">
        <f>D143-C143</f>
        <v>287925</v>
      </c>
      <c r="F143" s="8"/>
    </row>
    <row r="144" spans="1:6" x14ac:dyDescent="0.2">
      <c r="A144" s="23" t="s">
        <v>8</v>
      </c>
      <c r="B144" s="60">
        <f t="shared" si="11"/>
        <v>56741.08</v>
      </c>
      <c r="C144" s="60">
        <f t="shared" si="11"/>
        <v>17000</v>
      </c>
      <c r="D144" s="60">
        <f t="shared" si="11"/>
        <v>95000</v>
      </c>
      <c r="E144" s="60">
        <f t="shared" ref="E144:E160" si="12">D144-C144</f>
        <v>78000</v>
      </c>
      <c r="F144" s="8"/>
    </row>
    <row r="145" spans="1:6" x14ac:dyDescent="0.2">
      <c r="A145" s="23" t="s">
        <v>9</v>
      </c>
      <c r="B145" s="80">
        <f>721870.5-10306.93</f>
        <v>711563.57</v>
      </c>
      <c r="C145" s="60">
        <f t="shared" si="11"/>
        <v>0</v>
      </c>
      <c r="D145" s="60">
        <f t="shared" si="11"/>
        <v>0</v>
      </c>
      <c r="E145" s="60">
        <f t="shared" si="12"/>
        <v>0</v>
      </c>
      <c r="F145" s="8"/>
    </row>
    <row r="146" spans="1:6" ht="15" x14ac:dyDescent="0.25">
      <c r="A146" s="10" t="s">
        <v>10</v>
      </c>
      <c r="B146" s="80">
        <f>B15+B37+B59+B81+B103+B125+B145</f>
        <v>2187245.5699999998</v>
      </c>
      <c r="C146" s="60">
        <f t="shared" si="11"/>
        <v>1446235</v>
      </c>
      <c r="D146" s="60">
        <f t="shared" si="11"/>
        <v>1812160</v>
      </c>
      <c r="E146" s="60">
        <f t="shared" si="12"/>
        <v>365925</v>
      </c>
      <c r="F146" s="8"/>
    </row>
    <row r="147" spans="1:6" x14ac:dyDescent="0.2">
      <c r="A147" s="23" t="s">
        <v>18</v>
      </c>
      <c r="B147" s="80">
        <f t="shared" si="11"/>
        <v>55467.09</v>
      </c>
      <c r="C147" s="60">
        <f t="shared" si="11"/>
        <v>58000</v>
      </c>
      <c r="D147" s="60">
        <f t="shared" si="11"/>
        <v>61500</v>
      </c>
      <c r="E147" s="60">
        <f t="shared" si="12"/>
        <v>3500</v>
      </c>
      <c r="F147" s="8"/>
    </row>
    <row r="148" spans="1:6" x14ac:dyDescent="0.2">
      <c r="A148" s="23" t="s">
        <v>19</v>
      </c>
      <c r="B148" s="80">
        <f t="shared" si="11"/>
        <v>75454.31</v>
      </c>
      <c r="C148" s="60">
        <f t="shared" si="11"/>
        <v>110000</v>
      </c>
      <c r="D148" s="60">
        <f t="shared" si="11"/>
        <v>115500</v>
      </c>
      <c r="E148" s="60">
        <f t="shared" si="12"/>
        <v>5500</v>
      </c>
      <c r="F148" s="8"/>
    </row>
    <row r="149" spans="1:6" x14ac:dyDescent="0.2">
      <c r="A149" s="23" t="s">
        <v>20</v>
      </c>
      <c r="B149" s="80">
        <f t="shared" si="11"/>
        <v>278934.05000000005</v>
      </c>
      <c r="C149" s="60">
        <f t="shared" si="11"/>
        <v>195500</v>
      </c>
      <c r="D149" s="60">
        <f t="shared" si="11"/>
        <v>79500</v>
      </c>
      <c r="E149" s="71">
        <f t="shared" si="12"/>
        <v>-116000</v>
      </c>
      <c r="F149" s="3" t="s">
        <v>2</v>
      </c>
    </row>
    <row r="150" spans="1:6" ht="15" x14ac:dyDescent="0.25">
      <c r="A150" s="10" t="s">
        <v>15</v>
      </c>
      <c r="B150" s="80">
        <f t="shared" si="11"/>
        <v>409855.45000000007</v>
      </c>
      <c r="C150" s="60">
        <f t="shared" si="11"/>
        <v>363500</v>
      </c>
      <c r="D150" s="60">
        <f t="shared" si="11"/>
        <v>256500</v>
      </c>
      <c r="E150" s="71">
        <f t="shared" si="12"/>
        <v>-107000</v>
      </c>
      <c r="F150" s="38"/>
    </row>
    <row r="151" spans="1:6" x14ac:dyDescent="0.2">
      <c r="A151" s="23" t="s">
        <v>21</v>
      </c>
      <c r="B151" s="80">
        <f t="shared" si="11"/>
        <v>9000</v>
      </c>
      <c r="C151" s="60">
        <f t="shared" si="11"/>
        <v>0</v>
      </c>
      <c r="D151" s="60">
        <f t="shared" si="11"/>
        <v>0</v>
      </c>
      <c r="E151" s="71">
        <f t="shared" si="12"/>
        <v>0</v>
      </c>
    </row>
    <row r="152" spans="1:6" x14ac:dyDescent="0.2">
      <c r="A152" s="23" t="s">
        <v>22</v>
      </c>
      <c r="B152" s="80">
        <f t="shared" si="11"/>
        <v>17396.900000000001</v>
      </c>
      <c r="C152" s="60">
        <f t="shared" si="11"/>
        <v>0</v>
      </c>
      <c r="D152" s="60">
        <f t="shared" si="11"/>
        <v>0</v>
      </c>
      <c r="E152" s="71">
        <f t="shared" si="12"/>
        <v>0</v>
      </c>
    </row>
    <row r="153" spans="1:6" x14ac:dyDescent="0.2">
      <c r="A153" s="23" t="s">
        <v>23</v>
      </c>
      <c r="B153" s="80">
        <f t="shared" si="11"/>
        <v>0</v>
      </c>
      <c r="C153" s="60">
        <f t="shared" si="11"/>
        <v>0</v>
      </c>
      <c r="D153" s="60">
        <f t="shared" si="11"/>
        <v>0</v>
      </c>
      <c r="E153" s="71">
        <f t="shared" si="12"/>
        <v>0</v>
      </c>
    </row>
    <row r="154" spans="1:6" x14ac:dyDescent="0.2">
      <c r="A154" s="23" t="s">
        <v>24</v>
      </c>
      <c r="B154" s="80">
        <f t="shared" si="11"/>
        <v>0</v>
      </c>
      <c r="C154" s="60">
        <f t="shared" si="11"/>
        <v>0</v>
      </c>
      <c r="D154" s="60">
        <f t="shared" si="11"/>
        <v>0</v>
      </c>
      <c r="E154" s="71">
        <f t="shared" si="12"/>
        <v>0</v>
      </c>
    </row>
    <row r="155" spans="1:6" ht="15" x14ac:dyDescent="0.25">
      <c r="A155" s="10" t="s">
        <v>16</v>
      </c>
      <c r="B155" s="80">
        <f t="shared" si="11"/>
        <v>26396.9</v>
      </c>
      <c r="C155" s="60">
        <f t="shared" si="11"/>
        <v>0</v>
      </c>
      <c r="D155" s="60">
        <f t="shared" si="11"/>
        <v>0</v>
      </c>
      <c r="E155" s="71">
        <f t="shared" si="12"/>
        <v>0</v>
      </c>
    </row>
    <row r="156" spans="1:6" x14ac:dyDescent="0.2">
      <c r="A156" s="23" t="s">
        <v>25</v>
      </c>
      <c r="B156" s="80">
        <f t="shared" si="11"/>
        <v>355</v>
      </c>
      <c r="C156" s="60">
        <f t="shared" si="11"/>
        <v>0</v>
      </c>
      <c r="D156" s="60">
        <f t="shared" si="11"/>
        <v>0</v>
      </c>
      <c r="E156" s="71">
        <f t="shared" si="12"/>
        <v>0</v>
      </c>
    </row>
    <row r="157" spans="1:6" x14ac:dyDescent="0.2">
      <c r="A157" s="23" t="s">
        <v>26</v>
      </c>
      <c r="B157" s="80">
        <f t="shared" si="11"/>
        <v>0</v>
      </c>
      <c r="C157" s="60">
        <f t="shared" si="11"/>
        <v>0</v>
      </c>
      <c r="D157" s="60">
        <f t="shared" si="11"/>
        <v>0</v>
      </c>
      <c r="E157" s="71">
        <f t="shared" si="12"/>
        <v>0</v>
      </c>
    </row>
    <row r="158" spans="1:6" x14ac:dyDescent="0.2">
      <c r="A158" s="23" t="s">
        <v>27</v>
      </c>
      <c r="B158" s="80">
        <f t="shared" si="11"/>
        <v>0</v>
      </c>
      <c r="C158" s="60">
        <f t="shared" si="11"/>
        <v>0</v>
      </c>
      <c r="D158" s="60">
        <f t="shared" si="11"/>
        <v>0</v>
      </c>
      <c r="E158" s="71">
        <f t="shared" si="12"/>
        <v>0</v>
      </c>
    </row>
    <row r="159" spans="1:6" ht="15" x14ac:dyDescent="0.25">
      <c r="A159" s="10" t="s">
        <v>17</v>
      </c>
      <c r="B159" s="60">
        <f t="shared" si="11"/>
        <v>355</v>
      </c>
      <c r="C159" s="60">
        <f t="shared" si="11"/>
        <v>0</v>
      </c>
      <c r="D159" s="60">
        <f t="shared" si="11"/>
        <v>0</v>
      </c>
      <c r="E159" s="71">
        <f t="shared" si="12"/>
        <v>0</v>
      </c>
    </row>
    <row r="160" spans="1:6" ht="15" x14ac:dyDescent="0.25">
      <c r="A160" s="27" t="s">
        <v>28</v>
      </c>
      <c r="B160" s="60">
        <f>B29+B51+B73+B95+B117+B139+B145</f>
        <v>2623852.92</v>
      </c>
      <c r="C160" s="60">
        <f t="shared" si="11"/>
        <v>1809735</v>
      </c>
      <c r="D160" s="80">
        <f t="shared" si="11"/>
        <v>2068660</v>
      </c>
      <c r="E160" s="72">
        <f t="shared" si="12"/>
        <v>258925</v>
      </c>
    </row>
    <row r="161" spans="1:6" ht="15" x14ac:dyDescent="0.25">
      <c r="A161" s="10"/>
      <c r="B161" s="80"/>
      <c r="C161" s="60"/>
      <c r="D161" s="60"/>
      <c r="E161" s="69"/>
    </row>
    <row r="162" spans="1:6" ht="15" x14ac:dyDescent="0.25">
      <c r="A162" s="30" t="s">
        <v>14</v>
      </c>
      <c r="B162" s="84"/>
      <c r="C162" s="56"/>
      <c r="D162" s="56"/>
      <c r="E162" s="52"/>
    </row>
    <row r="163" spans="1:6" x14ac:dyDescent="0.2">
      <c r="A163" s="31"/>
      <c r="B163" s="56"/>
      <c r="C163" s="56"/>
      <c r="D163" s="56"/>
      <c r="E163" s="52"/>
    </row>
    <row r="164" spans="1:6" x14ac:dyDescent="0.2">
      <c r="A164" s="23" t="s">
        <v>7</v>
      </c>
      <c r="B164" s="60">
        <f>B143+'Academic Support'!B362</f>
        <v>10188371.050000001</v>
      </c>
      <c r="C164" s="60">
        <f>C143+'Academic Support'!C362</f>
        <v>10948435</v>
      </c>
      <c r="D164" s="60">
        <f>D143+'Academic Support'!D362</f>
        <v>12079789</v>
      </c>
      <c r="E164" s="60">
        <f>D164-C164</f>
        <v>1131354</v>
      </c>
      <c r="F164" s="8"/>
    </row>
    <row r="165" spans="1:6" x14ac:dyDescent="0.2">
      <c r="A165" s="23" t="s">
        <v>8</v>
      </c>
      <c r="B165" s="60">
        <f>B144+'Academic Support'!B363</f>
        <v>131586.70000000001</v>
      </c>
      <c r="C165" s="60">
        <f>C144+'Academic Support'!C363</f>
        <v>99500</v>
      </c>
      <c r="D165" s="60">
        <f>D144+'Academic Support'!D363</f>
        <v>200188</v>
      </c>
      <c r="E165" s="60">
        <f t="shared" ref="E165:E181" si="13">D165-C165</f>
        <v>100688</v>
      </c>
      <c r="F165" s="8"/>
    </row>
    <row r="166" spans="1:6" x14ac:dyDescent="0.2">
      <c r="A166" s="23" t="s">
        <v>9</v>
      </c>
      <c r="B166" s="60">
        <f>B145+'Academic Support'!B364</f>
        <v>4976418.6900000004</v>
      </c>
      <c r="C166" s="60">
        <f>C145+'Academic Support'!C364</f>
        <v>0</v>
      </c>
      <c r="D166" s="60">
        <f>D145+'Academic Support'!D364</f>
        <v>0</v>
      </c>
      <c r="E166" s="60">
        <f t="shared" si="13"/>
        <v>0</v>
      </c>
      <c r="F166" s="8"/>
    </row>
    <row r="167" spans="1:6" ht="15" x14ac:dyDescent="0.25">
      <c r="A167" s="10" t="s">
        <v>10</v>
      </c>
      <c r="B167" s="60">
        <f>B146+'Academic Support'!B365</f>
        <v>15296376.440000001</v>
      </c>
      <c r="C167" s="60">
        <f>C146+'Academic Support'!C365</f>
        <v>11047935</v>
      </c>
      <c r="D167" s="60">
        <f>D146+'Academic Support'!D365</f>
        <v>12279977</v>
      </c>
      <c r="E167" s="60">
        <f t="shared" si="13"/>
        <v>1232042</v>
      </c>
      <c r="F167" s="8"/>
    </row>
    <row r="168" spans="1:6" x14ac:dyDescent="0.2">
      <c r="A168" s="23" t="s">
        <v>18</v>
      </c>
      <c r="B168" s="60">
        <f>B147+'Academic Support'!B366</f>
        <v>107053.97</v>
      </c>
      <c r="C168" s="60">
        <f>C147+'Academic Support'!C366</f>
        <v>127000</v>
      </c>
      <c r="D168" s="60">
        <f>D147+'Academic Support'!D366</f>
        <v>127000</v>
      </c>
      <c r="E168" s="60">
        <f t="shared" si="13"/>
        <v>0</v>
      </c>
      <c r="F168" s="8"/>
    </row>
    <row r="169" spans="1:6" x14ac:dyDescent="0.2">
      <c r="A169" s="23" t="s">
        <v>19</v>
      </c>
      <c r="B169" s="60">
        <f>B148+'Academic Support'!B367</f>
        <v>229792.76</v>
      </c>
      <c r="C169" s="60">
        <f>C148+'Academic Support'!C367</f>
        <v>906000</v>
      </c>
      <c r="D169" s="60">
        <f>D148+'Academic Support'!D367</f>
        <v>5227445</v>
      </c>
      <c r="E169" s="60">
        <f t="shared" si="13"/>
        <v>4321445</v>
      </c>
      <c r="F169" s="8"/>
    </row>
    <row r="170" spans="1:6" x14ac:dyDescent="0.2">
      <c r="A170" s="23" t="s">
        <v>20</v>
      </c>
      <c r="B170" s="60">
        <f>B149+'Academic Support'!B368</f>
        <v>428833.85000000003</v>
      </c>
      <c r="C170" s="60">
        <f>C149+'Academic Support'!C368</f>
        <v>1044000</v>
      </c>
      <c r="D170" s="60">
        <f>D149+'Academic Support'!D368</f>
        <v>153500</v>
      </c>
      <c r="E170" s="60">
        <f t="shared" si="13"/>
        <v>-890500</v>
      </c>
      <c r="F170" s="3" t="s">
        <v>2</v>
      </c>
    </row>
    <row r="171" spans="1:6" ht="15" x14ac:dyDescent="0.25">
      <c r="A171" s="10" t="s">
        <v>15</v>
      </c>
      <c r="B171" s="60">
        <f>B150+'Academic Support'!B369</f>
        <v>765680.58000000007</v>
      </c>
      <c r="C171" s="60">
        <f>C150+'Academic Support'!C369</f>
        <v>2077000</v>
      </c>
      <c r="D171" s="60">
        <f>D150+'Academic Support'!D369</f>
        <v>5507945</v>
      </c>
      <c r="E171" s="60">
        <f t="shared" si="13"/>
        <v>3430945</v>
      </c>
      <c r="F171" s="38"/>
    </row>
    <row r="172" spans="1:6" x14ac:dyDescent="0.2">
      <c r="A172" s="23" t="s">
        <v>21</v>
      </c>
      <c r="B172" s="60">
        <f>B151+'Academic Support'!B370</f>
        <v>4405059.84</v>
      </c>
      <c r="C172" s="60">
        <f>C151+'Academic Support'!C370</f>
        <v>4759500</v>
      </c>
      <c r="D172" s="60">
        <f>D151+'Academic Support'!D370</f>
        <v>5066500</v>
      </c>
      <c r="E172" s="60">
        <f t="shared" si="13"/>
        <v>307000</v>
      </c>
    </row>
    <row r="173" spans="1:6" x14ac:dyDescent="0.2">
      <c r="A173" s="23" t="s">
        <v>22</v>
      </c>
      <c r="B173" s="60">
        <f>B152+'Academic Support'!B371</f>
        <v>79184.89</v>
      </c>
      <c r="C173" s="60">
        <f>C152+'Academic Support'!C371</f>
        <v>3250</v>
      </c>
      <c r="D173" s="60">
        <f>D152+'Academic Support'!D371</f>
        <v>133250</v>
      </c>
      <c r="E173" s="60">
        <f t="shared" si="13"/>
        <v>130000</v>
      </c>
    </row>
    <row r="174" spans="1:6" x14ac:dyDescent="0.2">
      <c r="A174" s="23" t="s">
        <v>23</v>
      </c>
      <c r="B174" s="60">
        <f>B153+'Academic Support'!B372</f>
        <v>0</v>
      </c>
      <c r="C174" s="60">
        <f>C153+'Academic Support'!C372</f>
        <v>0</v>
      </c>
      <c r="D174" s="60">
        <f>D153+'Academic Support'!D372</f>
        <v>0</v>
      </c>
      <c r="E174" s="60">
        <f t="shared" si="13"/>
        <v>0</v>
      </c>
    </row>
    <row r="175" spans="1:6" x14ac:dyDescent="0.2">
      <c r="A175" s="23" t="s">
        <v>24</v>
      </c>
      <c r="B175" s="60">
        <f>B154+'Academic Support'!B373</f>
        <v>0</v>
      </c>
      <c r="C175" s="60">
        <f>C154+'Academic Support'!C373</f>
        <v>0</v>
      </c>
      <c r="D175" s="60">
        <f>D154+'Academic Support'!D373</f>
        <v>0</v>
      </c>
      <c r="E175" s="60">
        <f t="shared" si="13"/>
        <v>0</v>
      </c>
    </row>
    <row r="176" spans="1:6" ht="15" x14ac:dyDescent="0.25">
      <c r="A176" s="10" t="s">
        <v>16</v>
      </c>
      <c r="B176" s="60">
        <f>B155+'Academic Support'!B374</f>
        <v>4484244.7300000004</v>
      </c>
      <c r="C176" s="60">
        <f>C155+'Academic Support'!C374</f>
        <v>4762750</v>
      </c>
      <c r="D176" s="60">
        <f>D155+'Academic Support'!D374</f>
        <v>5199750</v>
      </c>
      <c r="E176" s="60">
        <f t="shared" si="13"/>
        <v>437000</v>
      </c>
    </row>
    <row r="177" spans="1:5" x14ac:dyDescent="0.2">
      <c r="A177" s="23" t="s">
        <v>25</v>
      </c>
      <c r="B177" s="60">
        <f>B156+'Academic Support'!B375</f>
        <v>21367.8</v>
      </c>
      <c r="C177" s="60">
        <f>C156+'Academic Support'!C375</f>
        <v>10000</v>
      </c>
      <c r="D177" s="60">
        <f>D156+'Academic Support'!D375</f>
        <v>10000</v>
      </c>
      <c r="E177" s="60">
        <f t="shared" si="13"/>
        <v>0</v>
      </c>
    </row>
    <row r="178" spans="1:5" x14ac:dyDescent="0.2">
      <c r="A178" s="23" t="s">
        <v>26</v>
      </c>
      <c r="B178" s="60">
        <f>B157+'Academic Support'!B376</f>
        <v>0</v>
      </c>
      <c r="C178" s="60">
        <f>C157+'Academic Support'!C376</f>
        <v>0</v>
      </c>
      <c r="D178" s="60">
        <f>D157+'Academic Support'!D376</f>
        <v>0</v>
      </c>
      <c r="E178" s="60">
        <f t="shared" si="13"/>
        <v>0</v>
      </c>
    </row>
    <row r="179" spans="1:5" x14ac:dyDescent="0.2">
      <c r="A179" s="23" t="s">
        <v>27</v>
      </c>
      <c r="B179" s="60">
        <f>B158+'Academic Support'!B377</f>
        <v>0</v>
      </c>
      <c r="C179" s="60">
        <f>C158+'Academic Support'!C377</f>
        <v>0</v>
      </c>
      <c r="D179" s="60">
        <f>D158+'Academic Support'!D377</f>
        <v>0</v>
      </c>
      <c r="E179" s="60">
        <f t="shared" si="13"/>
        <v>0</v>
      </c>
    </row>
    <row r="180" spans="1:5" ht="15" x14ac:dyDescent="0.25">
      <c r="A180" s="10" t="s">
        <v>17</v>
      </c>
      <c r="B180" s="60">
        <f>B159+'Academic Support'!B378</f>
        <v>21367.8</v>
      </c>
      <c r="C180" s="60">
        <f>C159+'Academic Support'!C378</f>
        <v>10000</v>
      </c>
      <c r="D180" s="60">
        <f>D159+'Academic Support'!D378</f>
        <v>10000</v>
      </c>
      <c r="E180" s="60">
        <f t="shared" si="13"/>
        <v>0</v>
      </c>
    </row>
    <row r="181" spans="1:5" ht="15" x14ac:dyDescent="0.25">
      <c r="A181" s="21" t="s">
        <v>14</v>
      </c>
      <c r="B181" s="74">
        <f>B160+'Academic Support'!B379+1</f>
        <v>20567670.549999997</v>
      </c>
      <c r="C181" s="74">
        <f>C160+'Academic Support'!C379</f>
        <v>17897685</v>
      </c>
      <c r="D181" s="74">
        <f>D160+'Academic Support'!D379</f>
        <v>22997672</v>
      </c>
      <c r="E181" s="76">
        <f t="shared" si="13"/>
        <v>5099987</v>
      </c>
    </row>
  </sheetData>
  <pageMargins left="0.25" right="0.25" top="0.75" bottom="0.75" header="0.3" footer="0.3"/>
  <pageSetup scale="65" orientation="landscape" r:id="rId1"/>
  <rowBreaks count="3" manualBreakCount="3">
    <brk id="51" max="4" man="1"/>
    <brk id="95" max="4" man="1"/>
    <brk id="139" max="4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533"/>
  <sheetViews>
    <sheetView zoomScaleNormal="100" workbookViewId="0">
      <pane ySplit="7" topLeftCell="A8" activePane="bottomLeft" state="frozen"/>
      <selection pane="bottomLeft" activeCell="A8" sqref="A8"/>
    </sheetView>
  </sheetViews>
  <sheetFormatPr defaultColWidth="22.77734375" defaultRowHeight="14.25" x14ac:dyDescent="0.2"/>
  <cols>
    <col min="1" max="1" width="48" style="3" customWidth="1"/>
    <col min="2" max="5" width="23.77734375" style="44" customWidth="1"/>
    <col min="6" max="16384" width="22.77734375" style="3"/>
  </cols>
  <sheetData>
    <row r="1" spans="1:7" ht="15" x14ac:dyDescent="0.25">
      <c r="A1" s="1" t="s">
        <v>4</v>
      </c>
    </row>
    <row r="2" spans="1:7" ht="15" x14ac:dyDescent="0.25">
      <c r="A2" s="1" t="s">
        <v>12</v>
      </c>
      <c r="B2" s="45" t="s">
        <v>5</v>
      </c>
      <c r="C2" s="46" t="s">
        <v>29</v>
      </c>
      <c r="D2" s="46"/>
      <c r="E2" s="46"/>
    </row>
    <row r="3" spans="1:7" ht="15.75" thickBot="1" x14ac:dyDescent="0.3">
      <c r="A3" s="5" t="s">
        <v>13</v>
      </c>
      <c r="B3" s="47"/>
      <c r="C3" s="47"/>
      <c r="D3" s="47"/>
      <c r="E3" s="47"/>
      <c r="F3" s="41"/>
      <c r="G3" s="41"/>
    </row>
    <row r="4" spans="1:7" ht="15.75" thickTop="1" x14ac:dyDescent="0.25">
      <c r="A4" s="7" t="s">
        <v>6</v>
      </c>
      <c r="B4" s="48" t="s">
        <v>1</v>
      </c>
      <c r="C4" s="48" t="s">
        <v>3</v>
      </c>
      <c r="D4" s="48" t="s">
        <v>3</v>
      </c>
      <c r="E4" s="49" t="s">
        <v>146</v>
      </c>
      <c r="F4" s="8"/>
      <c r="G4" s="19"/>
    </row>
    <row r="5" spans="1:7" ht="15" x14ac:dyDescent="0.25">
      <c r="A5" s="9" t="s">
        <v>0</v>
      </c>
      <c r="B5" s="50" t="s">
        <v>144</v>
      </c>
      <c r="C5" s="50" t="s">
        <v>144</v>
      </c>
      <c r="D5" s="50" t="s">
        <v>145</v>
      </c>
      <c r="E5" s="50" t="s">
        <v>144</v>
      </c>
      <c r="F5" s="8"/>
    </row>
    <row r="6" spans="1:7" ht="15" x14ac:dyDescent="0.25">
      <c r="A6" s="10"/>
      <c r="B6" s="51"/>
      <c r="C6" s="51"/>
      <c r="D6" s="51"/>
      <c r="E6" s="52"/>
      <c r="F6" s="13"/>
    </row>
    <row r="7" spans="1:7" x14ac:dyDescent="0.2">
      <c r="A7" s="14" t="s">
        <v>0</v>
      </c>
      <c r="B7" s="53"/>
      <c r="C7" s="53"/>
      <c r="D7" s="53"/>
      <c r="E7" s="54"/>
      <c r="F7" s="8"/>
    </row>
    <row r="8" spans="1:7" ht="15" x14ac:dyDescent="0.25">
      <c r="A8" s="10" t="s">
        <v>93</v>
      </c>
      <c r="B8" s="55"/>
      <c r="C8" s="56"/>
      <c r="D8" s="56"/>
      <c r="E8" s="57"/>
      <c r="F8" s="8"/>
    </row>
    <row r="9" spans="1:7" x14ac:dyDescent="0.2">
      <c r="A9" s="19"/>
      <c r="B9" s="58"/>
      <c r="C9" s="56"/>
      <c r="D9" s="56"/>
      <c r="E9" s="57"/>
      <c r="F9" s="8"/>
    </row>
    <row r="10" spans="1:7" ht="15" x14ac:dyDescent="0.25">
      <c r="A10" s="10" t="s">
        <v>92</v>
      </c>
      <c r="B10" s="58"/>
      <c r="C10" s="56"/>
      <c r="D10" s="56"/>
      <c r="E10" s="57"/>
      <c r="F10" s="8"/>
    </row>
    <row r="11" spans="1:7" ht="15" x14ac:dyDescent="0.25">
      <c r="A11" s="21"/>
      <c r="B11" s="59"/>
      <c r="C11" s="56"/>
      <c r="D11" s="56"/>
      <c r="E11" s="56"/>
      <c r="F11" s="8"/>
    </row>
    <row r="12" spans="1:7" x14ac:dyDescent="0.2">
      <c r="A12" s="23" t="s">
        <v>7</v>
      </c>
      <c r="B12" s="60">
        <v>76950</v>
      </c>
      <c r="C12" s="60">
        <v>75000</v>
      </c>
      <c r="D12" s="60">
        <v>82160</v>
      </c>
      <c r="E12" s="60">
        <f>D12-C12</f>
        <v>7160</v>
      </c>
      <c r="F12" s="8"/>
    </row>
    <row r="13" spans="1:7" x14ac:dyDescent="0.2">
      <c r="A13" s="23" t="s">
        <v>8</v>
      </c>
      <c r="B13" s="60"/>
      <c r="C13" s="60"/>
      <c r="D13" s="60"/>
      <c r="E13" s="60">
        <f>D13-C13</f>
        <v>0</v>
      </c>
      <c r="F13" s="8"/>
    </row>
    <row r="14" spans="1:7" x14ac:dyDescent="0.2">
      <c r="A14" s="23" t="s">
        <v>9</v>
      </c>
      <c r="B14" s="61"/>
      <c r="C14" s="60"/>
      <c r="D14" s="60"/>
      <c r="E14" s="61">
        <f>D14-C14</f>
        <v>0</v>
      </c>
      <c r="F14" s="8"/>
    </row>
    <row r="15" spans="1:7" ht="15" x14ac:dyDescent="0.25">
      <c r="A15" s="10" t="s">
        <v>10</v>
      </c>
      <c r="B15" s="60">
        <f>B14+B13+B12</f>
        <v>76950</v>
      </c>
      <c r="C15" s="60">
        <f>C14+C13+C12</f>
        <v>75000</v>
      </c>
      <c r="D15" s="60">
        <f>D14+D13+D12</f>
        <v>82160</v>
      </c>
      <c r="E15" s="61">
        <f>D15-C15</f>
        <v>7160</v>
      </c>
      <c r="F15" s="8"/>
    </row>
    <row r="16" spans="1:7" x14ac:dyDescent="0.2">
      <c r="A16" s="23" t="s">
        <v>18</v>
      </c>
      <c r="B16" s="61">
        <v>309.68</v>
      </c>
      <c r="C16" s="61">
        <v>3000</v>
      </c>
      <c r="D16" s="61">
        <v>3000</v>
      </c>
      <c r="E16" s="61">
        <f t="shared" ref="E16:E27" si="0">D16-C16</f>
        <v>0</v>
      </c>
      <c r="F16" s="8"/>
    </row>
    <row r="17" spans="1:6" x14ac:dyDescent="0.2">
      <c r="A17" s="23" t="s">
        <v>19</v>
      </c>
      <c r="B17" s="60">
        <v>752.02</v>
      </c>
      <c r="C17" s="60">
        <v>10000</v>
      </c>
      <c r="D17" s="60">
        <v>10000</v>
      </c>
      <c r="E17" s="61">
        <f t="shared" si="0"/>
        <v>0</v>
      </c>
      <c r="F17" s="8"/>
    </row>
    <row r="18" spans="1:6" x14ac:dyDescent="0.2">
      <c r="A18" s="23" t="s">
        <v>20</v>
      </c>
      <c r="B18" s="60">
        <v>9468.33</v>
      </c>
      <c r="C18" s="60">
        <v>1000</v>
      </c>
      <c r="D18" s="60">
        <v>1000</v>
      </c>
      <c r="E18" s="61">
        <f t="shared" si="0"/>
        <v>0</v>
      </c>
      <c r="F18" s="8"/>
    </row>
    <row r="19" spans="1:6" ht="15" x14ac:dyDescent="0.25">
      <c r="A19" s="10" t="s">
        <v>15</v>
      </c>
      <c r="B19" s="60">
        <f>B18+B17+B16</f>
        <v>10530.03</v>
      </c>
      <c r="C19" s="60">
        <f>C18+C17+C16</f>
        <v>14000</v>
      </c>
      <c r="D19" s="60">
        <f>D18+D17+D16</f>
        <v>14000</v>
      </c>
      <c r="E19" s="61">
        <f>D19-C19</f>
        <v>0</v>
      </c>
      <c r="F19" s="8"/>
    </row>
    <row r="20" spans="1:6" x14ac:dyDescent="0.2">
      <c r="A20" s="23" t="s">
        <v>21</v>
      </c>
      <c r="B20" s="60"/>
      <c r="C20" s="60"/>
      <c r="D20" s="60"/>
      <c r="E20" s="61">
        <f t="shared" si="0"/>
        <v>0</v>
      </c>
      <c r="F20" s="8"/>
    </row>
    <row r="21" spans="1:6" x14ac:dyDescent="0.2">
      <c r="A21" s="23" t="s">
        <v>22</v>
      </c>
      <c r="B21" s="60">
        <v>3144.2</v>
      </c>
      <c r="C21" s="60"/>
      <c r="D21" s="60"/>
      <c r="E21" s="61">
        <f t="shared" si="0"/>
        <v>0</v>
      </c>
      <c r="F21" s="8"/>
    </row>
    <row r="22" spans="1:6" x14ac:dyDescent="0.2">
      <c r="A22" s="23" t="s">
        <v>23</v>
      </c>
      <c r="B22" s="60"/>
      <c r="C22" s="60"/>
      <c r="D22" s="60"/>
      <c r="E22" s="61"/>
      <c r="F22" s="8"/>
    </row>
    <row r="23" spans="1:6" x14ac:dyDescent="0.2">
      <c r="A23" s="23" t="s">
        <v>24</v>
      </c>
      <c r="B23" s="60"/>
      <c r="C23" s="60"/>
      <c r="D23" s="60"/>
      <c r="E23" s="61"/>
      <c r="F23" s="8"/>
    </row>
    <row r="24" spans="1:6" ht="15" x14ac:dyDescent="0.25">
      <c r="A24" s="10" t="s">
        <v>16</v>
      </c>
      <c r="B24" s="60">
        <f>B23+B22+B21+B20</f>
        <v>3144.2</v>
      </c>
      <c r="C24" s="60">
        <f>C23+C22+C21+C20</f>
        <v>0</v>
      </c>
      <c r="D24" s="60">
        <f>D23+D22+D21+D20</f>
        <v>0</v>
      </c>
      <c r="E24" s="61">
        <f>D24-C24</f>
        <v>0</v>
      </c>
      <c r="F24" s="8"/>
    </row>
    <row r="25" spans="1:6" x14ac:dyDescent="0.2">
      <c r="A25" s="23" t="s">
        <v>25</v>
      </c>
      <c r="B25" s="60"/>
      <c r="C25" s="60"/>
      <c r="D25" s="60"/>
      <c r="E25" s="61">
        <f t="shared" si="0"/>
        <v>0</v>
      </c>
      <c r="F25" s="8"/>
    </row>
    <row r="26" spans="1:6" x14ac:dyDescent="0.2">
      <c r="A26" s="23" t="s">
        <v>26</v>
      </c>
      <c r="B26" s="60"/>
      <c r="C26" s="60"/>
      <c r="D26" s="60"/>
      <c r="E26" s="61">
        <f t="shared" si="0"/>
        <v>0</v>
      </c>
      <c r="F26" s="8"/>
    </row>
    <row r="27" spans="1:6" x14ac:dyDescent="0.2">
      <c r="A27" s="23" t="s">
        <v>27</v>
      </c>
      <c r="B27" s="60"/>
      <c r="C27" s="60"/>
      <c r="D27" s="60"/>
      <c r="E27" s="61">
        <f t="shared" si="0"/>
        <v>0</v>
      </c>
      <c r="F27" s="8"/>
    </row>
    <row r="28" spans="1:6" ht="15" x14ac:dyDescent="0.25">
      <c r="A28" s="10" t="s">
        <v>17</v>
      </c>
      <c r="B28" s="60">
        <f>B27+B26+B25</f>
        <v>0</v>
      </c>
      <c r="C28" s="60">
        <f>C27+C26+C25</f>
        <v>0</v>
      </c>
      <c r="D28" s="60">
        <f>D27+D26+D25</f>
        <v>0</v>
      </c>
      <c r="E28" s="61">
        <f>D28-C28</f>
        <v>0</v>
      </c>
      <c r="F28" s="8"/>
    </row>
    <row r="29" spans="1:6" ht="15" x14ac:dyDescent="0.25">
      <c r="A29" s="27" t="s">
        <v>11</v>
      </c>
      <c r="B29" s="62">
        <f>B28+B24+B19+B15</f>
        <v>90624.23</v>
      </c>
      <c r="C29" s="62">
        <f>C28+C24+C19+C15</f>
        <v>89000</v>
      </c>
      <c r="D29" s="62">
        <f>D28+D24+D19+D15</f>
        <v>96160</v>
      </c>
      <c r="E29" s="63">
        <f>D29-C29</f>
        <v>7160</v>
      </c>
      <c r="F29" s="8"/>
    </row>
    <row r="30" spans="1:6" ht="15" x14ac:dyDescent="0.25">
      <c r="A30" s="10" t="s">
        <v>94</v>
      </c>
      <c r="B30" s="64"/>
      <c r="C30" s="56"/>
      <c r="D30" s="56"/>
      <c r="E30" s="57"/>
      <c r="F30" s="8"/>
    </row>
    <row r="31" spans="1:6" x14ac:dyDescent="0.2">
      <c r="A31" s="23"/>
      <c r="B31" s="65"/>
      <c r="C31" s="56"/>
      <c r="D31" s="56"/>
      <c r="E31" s="57"/>
      <c r="F31" s="8"/>
    </row>
    <row r="32" spans="1:6" ht="15" x14ac:dyDescent="0.25">
      <c r="A32" s="10" t="s">
        <v>92</v>
      </c>
      <c r="B32" s="65"/>
      <c r="C32" s="56"/>
      <c r="D32" s="56"/>
      <c r="E32" s="57"/>
      <c r="F32" s="8"/>
    </row>
    <row r="33" spans="1:6" x14ac:dyDescent="0.2">
      <c r="A33" s="42"/>
      <c r="B33" s="66"/>
      <c r="C33" s="67"/>
      <c r="D33" s="67"/>
      <c r="E33" s="68"/>
      <c r="F33" s="8"/>
    </row>
    <row r="34" spans="1:6" x14ac:dyDescent="0.2">
      <c r="A34" s="23" t="s">
        <v>7</v>
      </c>
      <c r="B34" s="56"/>
      <c r="C34" s="60"/>
      <c r="D34" s="60"/>
      <c r="E34" s="60">
        <f t="shared" ref="E34:E43" si="1">D34-C34</f>
        <v>0</v>
      </c>
      <c r="F34" s="8"/>
    </row>
    <row r="35" spans="1:6" x14ac:dyDescent="0.2">
      <c r="A35" s="23" t="s">
        <v>8</v>
      </c>
      <c r="B35" s="60"/>
      <c r="C35" s="60"/>
      <c r="D35" s="60"/>
      <c r="E35" s="60">
        <f t="shared" si="1"/>
        <v>0</v>
      </c>
      <c r="F35" s="8"/>
    </row>
    <row r="36" spans="1:6" x14ac:dyDescent="0.2">
      <c r="A36" s="23" t="s">
        <v>9</v>
      </c>
      <c r="B36" s="61"/>
      <c r="C36" s="60"/>
      <c r="D36" s="60"/>
      <c r="E36" s="61">
        <f t="shared" si="1"/>
        <v>0</v>
      </c>
      <c r="F36" s="8"/>
    </row>
    <row r="37" spans="1:6" ht="15" x14ac:dyDescent="0.25">
      <c r="A37" s="10" t="s">
        <v>10</v>
      </c>
      <c r="B37" s="60">
        <f>B36+B35+B34</f>
        <v>0</v>
      </c>
      <c r="C37" s="60">
        <f>C36+C35+C34</f>
        <v>0</v>
      </c>
      <c r="D37" s="60">
        <f>D36+D35+D34</f>
        <v>0</v>
      </c>
      <c r="E37" s="61">
        <f t="shared" si="1"/>
        <v>0</v>
      </c>
      <c r="F37" s="8"/>
    </row>
    <row r="38" spans="1:6" x14ac:dyDescent="0.2">
      <c r="A38" s="23" t="s">
        <v>18</v>
      </c>
      <c r="B38" s="61"/>
      <c r="C38" s="61"/>
      <c r="D38" s="61"/>
      <c r="E38" s="61">
        <f t="shared" si="1"/>
        <v>0</v>
      </c>
      <c r="F38" s="8"/>
    </row>
    <row r="39" spans="1:6" x14ac:dyDescent="0.2">
      <c r="A39" s="23" t="s">
        <v>19</v>
      </c>
      <c r="B39" s="60">
        <v>41317.94</v>
      </c>
      <c r="C39" s="60">
        <v>29000</v>
      </c>
      <c r="D39" s="60">
        <v>60000</v>
      </c>
      <c r="E39" s="61">
        <f t="shared" si="1"/>
        <v>31000</v>
      </c>
      <c r="F39" s="8"/>
    </row>
    <row r="40" spans="1:6" x14ac:dyDescent="0.2">
      <c r="A40" s="23" t="s">
        <v>20</v>
      </c>
      <c r="B40" s="60">
        <v>1806.98</v>
      </c>
      <c r="C40" s="60">
        <v>4000</v>
      </c>
      <c r="D40" s="60">
        <v>4000</v>
      </c>
      <c r="E40" s="61">
        <f t="shared" si="1"/>
        <v>0</v>
      </c>
      <c r="F40" s="8"/>
    </row>
    <row r="41" spans="1:6" ht="15" x14ac:dyDescent="0.25">
      <c r="A41" s="10" t="s">
        <v>15</v>
      </c>
      <c r="B41" s="60">
        <f>B40+B39+B38</f>
        <v>43124.920000000006</v>
      </c>
      <c r="C41" s="60">
        <f>C40+C39+C38</f>
        <v>33000</v>
      </c>
      <c r="D41" s="60">
        <f>D40+D39+D38</f>
        <v>64000</v>
      </c>
      <c r="E41" s="61">
        <f t="shared" si="1"/>
        <v>31000</v>
      </c>
      <c r="F41" s="8"/>
    </row>
    <row r="42" spans="1:6" x14ac:dyDescent="0.2">
      <c r="A42" s="23" t="s">
        <v>21</v>
      </c>
      <c r="B42" s="60">
        <v>9629.75</v>
      </c>
      <c r="C42" s="60">
        <v>2000</v>
      </c>
      <c r="D42" s="60">
        <v>2000</v>
      </c>
      <c r="E42" s="61">
        <f t="shared" si="1"/>
        <v>0</v>
      </c>
      <c r="F42" s="8"/>
    </row>
    <row r="43" spans="1:6" x14ac:dyDescent="0.2">
      <c r="A43" s="23" t="s">
        <v>22</v>
      </c>
      <c r="B43" s="60">
        <v>3054.5</v>
      </c>
      <c r="C43" s="60">
        <v>5000</v>
      </c>
      <c r="D43" s="60">
        <v>5000</v>
      </c>
      <c r="E43" s="61">
        <f t="shared" si="1"/>
        <v>0</v>
      </c>
      <c r="F43" s="8"/>
    </row>
    <row r="44" spans="1:6" x14ac:dyDescent="0.2">
      <c r="A44" s="23" t="s">
        <v>23</v>
      </c>
      <c r="B44" s="60"/>
      <c r="C44" s="60"/>
      <c r="D44" s="60"/>
      <c r="E44" s="61"/>
      <c r="F44" s="8"/>
    </row>
    <row r="45" spans="1:6" x14ac:dyDescent="0.2">
      <c r="A45" s="23" t="s">
        <v>24</v>
      </c>
      <c r="B45" s="60"/>
      <c r="C45" s="60"/>
      <c r="D45" s="60"/>
      <c r="E45" s="61"/>
      <c r="F45" s="8"/>
    </row>
    <row r="46" spans="1:6" ht="15" x14ac:dyDescent="0.25">
      <c r="A46" s="10" t="s">
        <v>16</v>
      </c>
      <c r="B46" s="60">
        <f>B45+B44+B43+B42</f>
        <v>12684.25</v>
      </c>
      <c r="C46" s="60">
        <f>C45+C44+C43+C42</f>
        <v>7000</v>
      </c>
      <c r="D46" s="60">
        <f>D45+D44+D43+D42</f>
        <v>7000</v>
      </c>
      <c r="E46" s="61">
        <f t="shared" ref="E46:E51" si="2">D46-C46</f>
        <v>0</v>
      </c>
      <c r="F46" s="8"/>
    </row>
    <row r="47" spans="1:6" x14ac:dyDescent="0.2">
      <c r="A47" s="23" t="s">
        <v>25</v>
      </c>
      <c r="B47" s="60"/>
      <c r="C47" s="60"/>
      <c r="D47" s="60"/>
      <c r="E47" s="61">
        <f t="shared" si="2"/>
        <v>0</v>
      </c>
      <c r="F47" s="8"/>
    </row>
    <row r="48" spans="1:6" x14ac:dyDescent="0.2">
      <c r="A48" s="23" t="s">
        <v>26</v>
      </c>
      <c r="B48" s="60"/>
      <c r="C48" s="60"/>
      <c r="D48" s="60"/>
      <c r="E48" s="61">
        <f t="shared" si="2"/>
        <v>0</v>
      </c>
      <c r="F48" s="8"/>
    </row>
    <row r="49" spans="1:6" x14ac:dyDescent="0.2">
      <c r="A49" s="23" t="s">
        <v>27</v>
      </c>
      <c r="B49" s="60"/>
      <c r="C49" s="60"/>
      <c r="D49" s="60"/>
      <c r="E49" s="61">
        <f t="shared" si="2"/>
        <v>0</v>
      </c>
      <c r="F49" s="8"/>
    </row>
    <row r="50" spans="1:6" ht="15" x14ac:dyDescent="0.25">
      <c r="A50" s="10" t="s">
        <v>17</v>
      </c>
      <c r="B50" s="60">
        <f>B49+B48+B47</f>
        <v>0</v>
      </c>
      <c r="C50" s="60">
        <f>C49+C48+C47</f>
        <v>0</v>
      </c>
      <c r="D50" s="60">
        <f>D49+D48+D47</f>
        <v>0</v>
      </c>
      <c r="E50" s="61">
        <f t="shared" si="2"/>
        <v>0</v>
      </c>
      <c r="F50" s="8"/>
    </row>
    <row r="51" spans="1:6" ht="15" x14ac:dyDescent="0.25">
      <c r="A51" s="27" t="s">
        <v>11</v>
      </c>
      <c r="B51" s="62">
        <f>B50+B46+B41+B37</f>
        <v>55809.170000000006</v>
      </c>
      <c r="C51" s="62">
        <f>C50+C46+C41+C37</f>
        <v>40000</v>
      </c>
      <c r="D51" s="62">
        <f>D50+D46+D41+D37</f>
        <v>71000</v>
      </c>
      <c r="E51" s="63">
        <f t="shared" si="2"/>
        <v>31000</v>
      </c>
      <c r="F51" s="8"/>
    </row>
    <row r="52" spans="1:6" ht="15" x14ac:dyDescent="0.25">
      <c r="A52" s="10" t="s">
        <v>95</v>
      </c>
      <c r="B52" s="64"/>
      <c r="C52" s="56"/>
      <c r="D52" s="56"/>
      <c r="E52" s="57"/>
      <c r="F52" s="8"/>
    </row>
    <row r="53" spans="1:6" x14ac:dyDescent="0.2">
      <c r="A53" s="23"/>
      <c r="B53" s="65"/>
      <c r="C53" s="56"/>
      <c r="D53" s="56"/>
      <c r="E53" s="57"/>
      <c r="F53" s="8"/>
    </row>
    <row r="54" spans="1:6" ht="15" x14ac:dyDescent="0.25">
      <c r="A54" s="10" t="s">
        <v>92</v>
      </c>
      <c r="B54" s="65"/>
      <c r="C54" s="56"/>
      <c r="D54" s="56"/>
      <c r="E54" s="57"/>
      <c r="F54" s="8"/>
    </row>
    <row r="55" spans="1:6" x14ac:dyDescent="0.2">
      <c r="A55" s="42"/>
      <c r="B55" s="66"/>
      <c r="C55" s="67"/>
      <c r="D55" s="67"/>
      <c r="E55" s="68"/>
      <c r="F55" s="8"/>
    </row>
    <row r="56" spans="1:6" x14ac:dyDescent="0.2">
      <c r="A56" s="23" t="s">
        <v>7</v>
      </c>
      <c r="B56" s="56">
        <v>487618.68</v>
      </c>
      <c r="C56" s="60">
        <v>472752</v>
      </c>
      <c r="D56" s="60">
        <v>515254</v>
      </c>
      <c r="E56" s="60">
        <f t="shared" ref="E56:E65" si="3">D56-C56</f>
        <v>42502</v>
      </c>
      <c r="F56" s="8"/>
    </row>
    <row r="57" spans="1:6" x14ac:dyDescent="0.2">
      <c r="A57" s="23" t="s">
        <v>8</v>
      </c>
      <c r="B57" s="60">
        <v>6798.8</v>
      </c>
      <c r="C57" s="60">
        <v>10000</v>
      </c>
      <c r="D57" s="60">
        <v>5000</v>
      </c>
      <c r="E57" s="60">
        <f t="shared" si="3"/>
        <v>-5000</v>
      </c>
      <c r="F57" s="8"/>
    </row>
    <row r="58" spans="1:6" x14ac:dyDescent="0.2">
      <c r="A58" s="23" t="s">
        <v>9</v>
      </c>
      <c r="B58" s="61"/>
      <c r="C58" s="60"/>
      <c r="D58" s="60"/>
      <c r="E58" s="61">
        <f t="shared" si="3"/>
        <v>0</v>
      </c>
      <c r="F58" s="8"/>
    </row>
    <row r="59" spans="1:6" ht="15" x14ac:dyDescent="0.25">
      <c r="A59" s="10" t="s">
        <v>10</v>
      </c>
      <c r="B59" s="60">
        <f>B58+B57+B56</f>
        <v>494417.48</v>
      </c>
      <c r="C59" s="60">
        <f>C58+C57+C56</f>
        <v>482752</v>
      </c>
      <c r="D59" s="60">
        <f>D58+D57+D56</f>
        <v>520254</v>
      </c>
      <c r="E59" s="61">
        <f t="shared" si="3"/>
        <v>37502</v>
      </c>
      <c r="F59" s="8"/>
    </row>
    <row r="60" spans="1:6" x14ac:dyDescent="0.2">
      <c r="A60" s="23" t="s">
        <v>18</v>
      </c>
      <c r="B60" s="61">
        <v>18300.41</v>
      </c>
      <c r="C60" s="61">
        <v>20000</v>
      </c>
      <c r="D60" s="61">
        <v>20000</v>
      </c>
      <c r="E60" s="61">
        <f t="shared" si="3"/>
        <v>0</v>
      </c>
      <c r="F60" s="8"/>
    </row>
    <row r="61" spans="1:6" x14ac:dyDescent="0.2">
      <c r="A61" s="23" t="s">
        <v>19</v>
      </c>
      <c r="B61" s="60">
        <v>2875.26</v>
      </c>
      <c r="C61" s="60">
        <v>7000</v>
      </c>
      <c r="D61" s="60">
        <v>15000</v>
      </c>
      <c r="E61" s="61">
        <f t="shared" si="3"/>
        <v>8000</v>
      </c>
      <c r="F61" s="8"/>
    </row>
    <row r="62" spans="1:6" x14ac:dyDescent="0.2">
      <c r="A62" s="23" t="s">
        <v>20</v>
      </c>
      <c r="B62" s="60">
        <v>15972.28</v>
      </c>
      <c r="C62" s="60">
        <v>4000</v>
      </c>
      <c r="D62" s="60">
        <v>4000</v>
      </c>
      <c r="E62" s="61">
        <f t="shared" si="3"/>
        <v>0</v>
      </c>
      <c r="F62" s="8"/>
    </row>
    <row r="63" spans="1:6" ht="15" x14ac:dyDescent="0.25">
      <c r="A63" s="10" t="s">
        <v>15</v>
      </c>
      <c r="B63" s="60">
        <f>B62+B61+B60</f>
        <v>37147.949999999997</v>
      </c>
      <c r="C63" s="60">
        <f>C62+C61+C60</f>
        <v>31000</v>
      </c>
      <c r="D63" s="60">
        <f>D62+D61+D60</f>
        <v>39000</v>
      </c>
      <c r="E63" s="61">
        <f t="shared" si="3"/>
        <v>8000</v>
      </c>
      <c r="F63" s="8"/>
    </row>
    <row r="64" spans="1:6" x14ac:dyDescent="0.2">
      <c r="A64" s="23" t="s">
        <v>21</v>
      </c>
      <c r="B64" s="60">
        <v>250</v>
      </c>
      <c r="C64" s="60"/>
      <c r="D64" s="60"/>
      <c r="E64" s="61">
        <f t="shared" si="3"/>
        <v>0</v>
      </c>
      <c r="F64" s="8"/>
    </row>
    <row r="65" spans="1:6" x14ac:dyDescent="0.2">
      <c r="A65" s="23" t="s">
        <v>22</v>
      </c>
      <c r="B65" s="60">
        <v>31359.41</v>
      </c>
      <c r="C65" s="60">
        <v>24000</v>
      </c>
      <c r="D65" s="60">
        <v>24000</v>
      </c>
      <c r="E65" s="61">
        <f t="shared" si="3"/>
        <v>0</v>
      </c>
      <c r="F65" s="8"/>
    </row>
    <row r="66" spans="1:6" x14ac:dyDescent="0.2">
      <c r="A66" s="23" t="s">
        <v>23</v>
      </c>
      <c r="B66" s="60"/>
      <c r="C66" s="60"/>
      <c r="D66" s="60"/>
      <c r="E66" s="61"/>
      <c r="F66" s="8"/>
    </row>
    <row r="67" spans="1:6" x14ac:dyDescent="0.2">
      <c r="A67" s="23" t="s">
        <v>24</v>
      </c>
      <c r="B67" s="60"/>
      <c r="C67" s="60"/>
      <c r="D67" s="60"/>
      <c r="E67" s="61"/>
      <c r="F67" s="8"/>
    </row>
    <row r="68" spans="1:6" ht="15" x14ac:dyDescent="0.25">
      <c r="A68" s="10" t="s">
        <v>16</v>
      </c>
      <c r="B68" s="60">
        <f>B67+B66+B65+B64</f>
        <v>31609.41</v>
      </c>
      <c r="C68" s="60">
        <f>C67+C66+C65+C64</f>
        <v>24000</v>
      </c>
      <c r="D68" s="60">
        <f>D67+D66+D65+D64</f>
        <v>24000</v>
      </c>
      <c r="E68" s="61">
        <f t="shared" ref="E68:E73" si="4">D68-C68</f>
        <v>0</v>
      </c>
      <c r="F68" s="8"/>
    </row>
    <row r="69" spans="1:6" x14ac:dyDescent="0.2">
      <c r="A69" s="23" t="s">
        <v>25</v>
      </c>
      <c r="B69" s="60">
        <v>10534.79</v>
      </c>
      <c r="C69" s="60"/>
      <c r="D69" s="60"/>
      <c r="E69" s="61">
        <f t="shared" si="4"/>
        <v>0</v>
      </c>
      <c r="F69" s="8"/>
    </row>
    <row r="70" spans="1:6" x14ac:dyDescent="0.2">
      <c r="A70" s="23" t="s">
        <v>26</v>
      </c>
      <c r="B70" s="60"/>
      <c r="C70" s="60"/>
      <c r="D70" s="60"/>
      <c r="E70" s="61">
        <f t="shared" si="4"/>
        <v>0</v>
      </c>
      <c r="F70" s="8"/>
    </row>
    <row r="71" spans="1:6" x14ac:dyDescent="0.2">
      <c r="A71" s="23" t="s">
        <v>27</v>
      </c>
      <c r="B71" s="60"/>
      <c r="C71" s="60"/>
      <c r="D71" s="60"/>
      <c r="E71" s="61">
        <f t="shared" si="4"/>
        <v>0</v>
      </c>
      <c r="F71" s="8"/>
    </row>
    <row r="72" spans="1:6" ht="15" x14ac:dyDescent="0.25">
      <c r="A72" s="10" t="s">
        <v>17</v>
      </c>
      <c r="B72" s="60">
        <f>B71+B70+B69</f>
        <v>10534.79</v>
      </c>
      <c r="C72" s="60">
        <f>C71+C70+C69</f>
        <v>0</v>
      </c>
      <c r="D72" s="60">
        <f>D71+D70+D69</f>
        <v>0</v>
      </c>
      <c r="E72" s="61">
        <f t="shared" si="4"/>
        <v>0</v>
      </c>
      <c r="F72" s="8"/>
    </row>
    <row r="73" spans="1:6" ht="15" x14ac:dyDescent="0.25">
      <c r="A73" s="27" t="s">
        <v>11</v>
      </c>
      <c r="B73" s="62">
        <f>B72+B68+B63+B59</f>
        <v>573709.63</v>
      </c>
      <c r="C73" s="62">
        <f>C72+C68+C63+C59</f>
        <v>537752</v>
      </c>
      <c r="D73" s="62">
        <f>D72+D68+D63+D59</f>
        <v>583254</v>
      </c>
      <c r="E73" s="63">
        <f t="shared" si="4"/>
        <v>45502</v>
      </c>
      <c r="F73" s="8"/>
    </row>
    <row r="74" spans="1:6" ht="15" x14ac:dyDescent="0.25">
      <c r="A74" s="10" t="s">
        <v>96</v>
      </c>
      <c r="B74" s="64"/>
      <c r="C74" s="56"/>
      <c r="D74" s="56"/>
      <c r="E74" s="57"/>
      <c r="F74" s="8"/>
    </row>
    <row r="75" spans="1:6" x14ac:dyDescent="0.2">
      <c r="A75" s="19"/>
      <c r="B75" s="65"/>
      <c r="C75" s="56"/>
      <c r="D75" s="56"/>
      <c r="E75" s="57"/>
      <c r="F75" s="8"/>
    </row>
    <row r="76" spans="1:6" ht="15" x14ac:dyDescent="0.25">
      <c r="A76" s="10" t="s">
        <v>92</v>
      </c>
      <c r="B76" s="65"/>
      <c r="C76" s="56"/>
      <c r="D76" s="56"/>
      <c r="E76" s="57"/>
      <c r="F76" s="8"/>
    </row>
    <row r="77" spans="1:6" ht="15" x14ac:dyDescent="0.25">
      <c r="A77" s="21"/>
      <c r="B77" s="66"/>
      <c r="C77" s="67"/>
      <c r="D77" s="67"/>
      <c r="E77" s="68"/>
      <c r="F77" s="8"/>
    </row>
    <row r="78" spans="1:6" x14ac:dyDescent="0.2">
      <c r="A78" s="23" t="s">
        <v>7</v>
      </c>
      <c r="B78" s="56">
        <v>458282.52</v>
      </c>
      <c r="C78" s="60">
        <v>442671</v>
      </c>
      <c r="D78" s="60">
        <v>493931</v>
      </c>
      <c r="E78" s="60">
        <f t="shared" ref="E78:E87" si="5">D78-C78</f>
        <v>51260</v>
      </c>
      <c r="F78" s="8"/>
    </row>
    <row r="79" spans="1:6" x14ac:dyDescent="0.2">
      <c r="A79" s="23" t="s">
        <v>8</v>
      </c>
      <c r="B79" s="60">
        <v>14349.16</v>
      </c>
      <c r="C79" s="60">
        <v>26000</v>
      </c>
      <c r="D79" s="60">
        <v>10000</v>
      </c>
      <c r="E79" s="60">
        <f t="shared" si="5"/>
        <v>-16000</v>
      </c>
      <c r="F79" s="8"/>
    </row>
    <row r="80" spans="1:6" x14ac:dyDescent="0.2">
      <c r="A80" s="23" t="s">
        <v>9</v>
      </c>
      <c r="B80" s="61"/>
      <c r="C80" s="60"/>
      <c r="D80" s="60"/>
      <c r="E80" s="61">
        <f t="shared" si="5"/>
        <v>0</v>
      </c>
      <c r="F80" s="8"/>
    </row>
    <row r="81" spans="1:6" ht="15" x14ac:dyDescent="0.25">
      <c r="A81" s="10" t="s">
        <v>10</v>
      </c>
      <c r="B81" s="60">
        <f>B80+B79+B78</f>
        <v>472631.68</v>
      </c>
      <c r="C81" s="60">
        <f>C80+C79+C78</f>
        <v>468671</v>
      </c>
      <c r="D81" s="60">
        <f>D80+D79+D78</f>
        <v>503931</v>
      </c>
      <c r="E81" s="61">
        <f t="shared" si="5"/>
        <v>35260</v>
      </c>
      <c r="F81" s="8"/>
    </row>
    <row r="82" spans="1:6" x14ac:dyDescent="0.2">
      <c r="A82" s="23" t="s">
        <v>18</v>
      </c>
      <c r="B82" s="61">
        <v>21843.42</v>
      </c>
      <c r="C82" s="61">
        <v>10000</v>
      </c>
      <c r="D82" s="61">
        <v>10000</v>
      </c>
      <c r="E82" s="61">
        <f t="shared" si="5"/>
        <v>0</v>
      </c>
      <c r="F82" s="8"/>
    </row>
    <row r="83" spans="1:6" x14ac:dyDescent="0.2">
      <c r="A83" s="23" t="s">
        <v>19</v>
      </c>
      <c r="B83" s="60">
        <v>18498.22</v>
      </c>
      <c r="C83" s="60">
        <v>10000</v>
      </c>
      <c r="D83" s="60">
        <v>10000</v>
      </c>
      <c r="E83" s="61">
        <f t="shared" si="5"/>
        <v>0</v>
      </c>
      <c r="F83" s="8"/>
    </row>
    <row r="84" spans="1:6" x14ac:dyDescent="0.2">
      <c r="A84" s="23" t="s">
        <v>20</v>
      </c>
      <c r="B84" s="60">
        <v>28476.11</v>
      </c>
      <c r="C84" s="60">
        <v>8000</v>
      </c>
      <c r="D84" s="60">
        <v>8000</v>
      </c>
      <c r="E84" s="61">
        <f t="shared" si="5"/>
        <v>0</v>
      </c>
      <c r="F84" s="8"/>
    </row>
    <row r="85" spans="1:6" ht="15" x14ac:dyDescent="0.25">
      <c r="A85" s="10" t="s">
        <v>15</v>
      </c>
      <c r="B85" s="60">
        <f>B84+B83+B82</f>
        <v>68817.75</v>
      </c>
      <c r="C85" s="60">
        <f>C84+C83+C82</f>
        <v>28000</v>
      </c>
      <c r="D85" s="60">
        <f>D84+D83+D82</f>
        <v>28000</v>
      </c>
      <c r="E85" s="61">
        <f t="shared" si="5"/>
        <v>0</v>
      </c>
      <c r="F85" s="8"/>
    </row>
    <row r="86" spans="1:6" x14ac:dyDescent="0.2">
      <c r="A86" s="23" t="s">
        <v>21</v>
      </c>
      <c r="B86" s="60">
        <v>2881.63</v>
      </c>
      <c r="C86" s="60"/>
      <c r="D86" s="60"/>
      <c r="E86" s="61">
        <f t="shared" si="5"/>
        <v>0</v>
      </c>
      <c r="F86" s="8"/>
    </row>
    <row r="87" spans="1:6" x14ac:dyDescent="0.2">
      <c r="A87" s="23" t="s">
        <v>22</v>
      </c>
      <c r="B87" s="60">
        <v>2096.46</v>
      </c>
      <c r="C87" s="60">
        <v>1500</v>
      </c>
      <c r="D87" s="60">
        <v>1500</v>
      </c>
      <c r="E87" s="61">
        <f t="shared" si="5"/>
        <v>0</v>
      </c>
      <c r="F87" s="8"/>
    </row>
    <row r="88" spans="1:6" x14ac:dyDescent="0.2">
      <c r="A88" s="23" t="s">
        <v>23</v>
      </c>
      <c r="B88" s="60"/>
      <c r="C88" s="60"/>
      <c r="D88" s="60"/>
      <c r="E88" s="61"/>
      <c r="F88" s="8"/>
    </row>
    <row r="89" spans="1:6" x14ac:dyDescent="0.2">
      <c r="A89" s="23" t="s">
        <v>24</v>
      </c>
      <c r="B89" s="60"/>
      <c r="C89" s="60"/>
      <c r="D89" s="60"/>
      <c r="E89" s="61"/>
      <c r="F89" s="8"/>
    </row>
    <row r="90" spans="1:6" ht="15" x14ac:dyDescent="0.25">
      <c r="A90" s="10" t="s">
        <v>16</v>
      </c>
      <c r="B90" s="60">
        <f>B89+B88+B87+B86</f>
        <v>4978.09</v>
      </c>
      <c r="C90" s="60">
        <f>C89+C88+C87+C86</f>
        <v>1500</v>
      </c>
      <c r="D90" s="60">
        <f>D89+D88+D87+D86</f>
        <v>1500</v>
      </c>
      <c r="E90" s="61">
        <f t="shared" ref="E90:E95" si="6">D90-C90</f>
        <v>0</v>
      </c>
      <c r="F90" s="8"/>
    </row>
    <row r="91" spans="1:6" x14ac:dyDescent="0.2">
      <c r="A91" s="23" t="s">
        <v>25</v>
      </c>
      <c r="B91" s="60">
        <v>12698.7</v>
      </c>
      <c r="C91" s="60"/>
      <c r="D91" s="60"/>
      <c r="E91" s="61">
        <f t="shared" si="6"/>
        <v>0</v>
      </c>
      <c r="F91" s="8"/>
    </row>
    <row r="92" spans="1:6" x14ac:dyDescent="0.2">
      <c r="A92" s="23" t="s">
        <v>26</v>
      </c>
      <c r="B92" s="60"/>
      <c r="C92" s="60"/>
      <c r="D92" s="60"/>
      <c r="E92" s="61">
        <f t="shared" si="6"/>
        <v>0</v>
      </c>
      <c r="F92" s="8"/>
    </row>
    <row r="93" spans="1:6" x14ac:dyDescent="0.2">
      <c r="A93" s="23" t="s">
        <v>27</v>
      </c>
      <c r="B93" s="60"/>
      <c r="C93" s="60"/>
      <c r="D93" s="60"/>
      <c r="E93" s="61">
        <f t="shared" si="6"/>
        <v>0</v>
      </c>
      <c r="F93" s="8"/>
    </row>
    <row r="94" spans="1:6" ht="15" x14ac:dyDescent="0.25">
      <c r="A94" s="10" t="s">
        <v>17</v>
      </c>
      <c r="B94" s="60">
        <f>B93+B92+B91</f>
        <v>12698.7</v>
      </c>
      <c r="C94" s="60">
        <f>C93+C92+C91</f>
        <v>0</v>
      </c>
      <c r="D94" s="60">
        <f>D93+D92+D91</f>
        <v>0</v>
      </c>
      <c r="E94" s="61">
        <f t="shared" si="6"/>
        <v>0</v>
      </c>
      <c r="F94" s="8"/>
    </row>
    <row r="95" spans="1:6" ht="15" x14ac:dyDescent="0.25">
      <c r="A95" s="27" t="s">
        <v>11</v>
      </c>
      <c r="B95" s="62">
        <f>B94+B90+B85+B81</f>
        <v>559126.22</v>
      </c>
      <c r="C95" s="62">
        <f>C94+C90+C85+C81</f>
        <v>498171</v>
      </c>
      <c r="D95" s="62">
        <f>D94+D90+D85+D81</f>
        <v>533431</v>
      </c>
      <c r="E95" s="63">
        <f t="shared" si="6"/>
        <v>35260</v>
      </c>
      <c r="F95" s="8"/>
    </row>
    <row r="96" spans="1:6" ht="15" x14ac:dyDescent="0.25">
      <c r="A96" s="10" t="s">
        <v>97</v>
      </c>
      <c r="B96" s="64"/>
      <c r="C96" s="56"/>
      <c r="D96" s="56"/>
      <c r="E96" s="57"/>
      <c r="F96" s="8"/>
    </row>
    <row r="97" spans="1:6" x14ac:dyDescent="0.2">
      <c r="A97" s="19"/>
      <c r="B97" s="65"/>
      <c r="C97" s="56"/>
      <c r="D97" s="56"/>
      <c r="E97" s="57"/>
      <c r="F97" s="8"/>
    </row>
    <row r="98" spans="1:6" ht="15" x14ac:dyDescent="0.25">
      <c r="A98" s="10" t="s">
        <v>92</v>
      </c>
      <c r="B98" s="65"/>
      <c r="C98" s="56"/>
      <c r="D98" s="56"/>
      <c r="E98" s="57"/>
      <c r="F98" s="8"/>
    </row>
    <row r="99" spans="1:6" ht="15" x14ac:dyDescent="0.25">
      <c r="A99" s="21"/>
      <c r="B99" s="66"/>
      <c r="C99" s="67"/>
      <c r="D99" s="67"/>
      <c r="E99" s="68"/>
      <c r="F99" s="8"/>
    </row>
    <row r="100" spans="1:6" x14ac:dyDescent="0.2">
      <c r="A100" s="23" t="s">
        <v>7</v>
      </c>
      <c r="B100" s="56">
        <v>133190.1</v>
      </c>
      <c r="C100" s="60">
        <v>111705</v>
      </c>
      <c r="D100" s="60">
        <v>165550</v>
      </c>
      <c r="E100" s="60">
        <f t="shared" ref="E100:E109" si="7">D100-C100</f>
        <v>53845</v>
      </c>
      <c r="F100" s="8"/>
    </row>
    <row r="101" spans="1:6" x14ac:dyDescent="0.2">
      <c r="A101" s="23" t="s">
        <v>8</v>
      </c>
      <c r="B101" s="60">
        <v>1162.93</v>
      </c>
      <c r="C101" s="60">
        <v>2000</v>
      </c>
      <c r="D101" s="60">
        <v>2000</v>
      </c>
      <c r="E101" s="60">
        <f t="shared" si="7"/>
        <v>0</v>
      </c>
      <c r="F101" s="8"/>
    </row>
    <row r="102" spans="1:6" x14ac:dyDescent="0.2">
      <c r="A102" s="23" t="s">
        <v>9</v>
      </c>
      <c r="B102" s="61"/>
      <c r="C102" s="60"/>
      <c r="D102" s="60"/>
      <c r="E102" s="61">
        <f t="shared" si="7"/>
        <v>0</v>
      </c>
      <c r="F102" s="8"/>
    </row>
    <row r="103" spans="1:6" ht="15" x14ac:dyDescent="0.25">
      <c r="A103" s="10" t="s">
        <v>10</v>
      </c>
      <c r="B103" s="60">
        <f>B102+B101+B100</f>
        <v>134353.03</v>
      </c>
      <c r="C103" s="60">
        <f>C102+C101+C100</f>
        <v>113705</v>
      </c>
      <c r="D103" s="60">
        <f>D102+D101+D100</f>
        <v>167550</v>
      </c>
      <c r="E103" s="61">
        <f t="shared" si="7"/>
        <v>53845</v>
      </c>
      <c r="F103" s="8"/>
    </row>
    <row r="104" spans="1:6" x14ac:dyDescent="0.2">
      <c r="A104" s="23" t="s">
        <v>18</v>
      </c>
      <c r="B104" s="61">
        <v>68.16</v>
      </c>
      <c r="C104" s="61">
        <v>500</v>
      </c>
      <c r="D104" s="61">
        <v>500</v>
      </c>
      <c r="E104" s="61">
        <f t="shared" si="7"/>
        <v>0</v>
      </c>
      <c r="F104" s="8"/>
    </row>
    <row r="105" spans="1:6" x14ac:dyDescent="0.2">
      <c r="A105" s="23" t="s">
        <v>19</v>
      </c>
      <c r="B105" s="60">
        <v>57.59</v>
      </c>
      <c r="C105" s="60">
        <v>1000</v>
      </c>
      <c r="D105" s="60">
        <v>1000</v>
      </c>
      <c r="E105" s="61">
        <f t="shared" si="7"/>
        <v>0</v>
      </c>
      <c r="F105" s="8"/>
    </row>
    <row r="106" spans="1:6" x14ac:dyDescent="0.2">
      <c r="A106" s="23" t="s">
        <v>20</v>
      </c>
      <c r="B106" s="60">
        <v>975.25</v>
      </c>
      <c r="C106" s="60">
        <v>1000</v>
      </c>
      <c r="D106" s="60">
        <v>1000</v>
      </c>
      <c r="E106" s="61">
        <f t="shared" si="7"/>
        <v>0</v>
      </c>
      <c r="F106" s="8"/>
    </row>
    <row r="107" spans="1:6" ht="15" x14ac:dyDescent="0.25">
      <c r="A107" s="10" t="s">
        <v>15</v>
      </c>
      <c r="B107" s="60">
        <f>B106+B105+B104</f>
        <v>1101</v>
      </c>
      <c r="C107" s="60">
        <f>C106+C105+C104</f>
        <v>2500</v>
      </c>
      <c r="D107" s="60">
        <f>D106+D105+D104</f>
        <v>2500</v>
      </c>
      <c r="E107" s="61">
        <f t="shared" si="7"/>
        <v>0</v>
      </c>
      <c r="F107" s="8"/>
    </row>
    <row r="108" spans="1:6" x14ac:dyDescent="0.2">
      <c r="A108" s="23" t="s">
        <v>21</v>
      </c>
      <c r="B108" s="60"/>
      <c r="C108" s="60"/>
      <c r="D108" s="60"/>
      <c r="E108" s="61">
        <f t="shared" si="7"/>
        <v>0</v>
      </c>
      <c r="F108" s="8"/>
    </row>
    <row r="109" spans="1:6" x14ac:dyDescent="0.2">
      <c r="A109" s="23" t="s">
        <v>22</v>
      </c>
      <c r="B109" s="60"/>
      <c r="C109" s="60"/>
      <c r="D109" s="60"/>
      <c r="E109" s="61">
        <f t="shared" si="7"/>
        <v>0</v>
      </c>
      <c r="F109" s="8"/>
    </row>
    <row r="110" spans="1:6" x14ac:dyDescent="0.2">
      <c r="A110" s="23" t="s">
        <v>23</v>
      </c>
      <c r="B110" s="60"/>
      <c r="C110" s="60"/>
      <c r="D110" s="60"/>
      <c r="E110" s="61"/>
      <c r="F110" s="8"/>
    </row>
    <row r="111" spans="1:6" x14ac:dyDescent="0.2">
      <c r="A111" s="23" t="s">
        <v>24</v>
      </c>
      <c r="B111" s="60"/>
      <c r="C111" s="60"/>
      <c r="D111" s="60"/>
      <c r="E111" s="61"/>
      <c r="F111" s="8"/>
    </row>
    <row r="112" spans="1:6" ht="15" x14ac:dyDescent="0.25">
      <c r="A112" s="10" t="s">
        <v>16</v>
      </c>
      <c r="B112" s="60">
        <f>B111+B110+B109+B108</f>
        <v>0</v>
      </c>
      <c r="C112" s="60">
        <f>C111+C110+C109+C108</f>
        <v>0</v>
      </c>
      <c r="D112" s="60">
        <f>D111+D110+D109+D108</f>
        <v>0</v>
      </c>
      <c r="E112" s="61">
        <f t="shared" ref="E112:E117" si="8">D112-C112</f>
        <v>0</v>
      </c>
      <c r="F112" s="8"/>
    </row>
    <row r="113" spans="1:6" x14ac:dyDescent="0.2">
      <c r="A113" s="23" t="s">
        <v>25</v>
      </c>
      <c r="B113" s="60"/>
      <c r="C113" s="60"/>
      <c r="D113" s="60"/>
      <c r="E113" s="61">
        <f t="shared" si="8"/>
        <v>0</v>
      </c>
      <c r="F113" s="8"/>
    </row>
    <row r="114" spans="1:6" x14ac:dyDescent="0.2">
      <c r="A114" s="23" t="s">
        <v>26</v>
      </c>
      <c r="B114" s="60"/>
      <c r="C114" s="60"/>
      <c r="D114" s="60"/>
      <c r="E114" s="61">
        <f t="shared" si="8"/>
        <v>0</v>
      </c>
      <c r="F114" s="8"/>
    </row>
    <row r="115" spans="1:6" x14ac:dyDescent="0.2">
      <c r="A115" s="23" t="s">
        <v>27</v>
      </c>
      <c r="B115" s="60"/>
      <c r="C115" s="60"/>
      <c r="D115" s="60"/>
      <c r="E115" s="61">
        <f t="shared" si="8"/>
        <v>0</v>
      </c>
      <c r="F115" s="8"/>
    </row>
    <row r="116" spans="1:6" ht="15" x14ac:dyDescent="0.25">
      <c r="A116" s="10" t="s">
        <v>17</v>
      </c>
      <c r="B116" s="60">
        <f>B115+B114+B113</f>
        <v>0</v>
      </c>
      <c r="C116" s="60">
        <f>C115+C114+C113</f>
        <v>0</v>
      </c>
      <c r="D116" s="60">
        <f>D115+D114+D113</f>
        <v>0</v>
      </c>
      <c r="E116" s="61">
        <f t="shared" si="8"/>
        <v>0</v>
      </c>
      <c r="F116" s="8"/>
    </row>
    <row r="117" spans="1:6" ht="15" x14ac:dyDescent="0.25">
      <c r="A117" s="27" t="s">
        <v>11</v>
      </c>
      <c r="B117" s="62">
        <f>B116+B112+B107+B103</f>
        <v>135454.03</v>
      </c>
      <c r="C117" s="62">
        <f>C116+C112+C107+C103</f>
        <v>116205</v>
      </c>
      <c r="D117" s="62">
        <f>D116+D112+D107+D103</f>
        <v>170050</v>
      </c>
      <c r="E117" s="63">
        <f t="shared" si="8"/>
        <v>53845</v>
      </c>
      <c r="F117" s="8"/>
    </row>
    <row r="118" spans="1:6" ht="15" x14ac:dyDescent="0.25">
      <c r="A118" s="10" t="s">
        <v>98</v>
      </c>
      <c r="B118" s="64"/>
      <c r="C118" s="56"/>
      <c r="D118" s="56"/>
      <c r="E118" s="57"/>
      <c r="F118" s="8"/>
    </row>
    <row r="119" spans="1:6" x14ac:dyDescent="0.2">
      <c r="A119" s="19"/>
      <c r="B119" s="65"/>
      <c r="C119" s="56"/>
      <c r="D119" s="56"/>
      <c r="E119" s="57"/>
      <c r="F119" s="8"/>
    </row>
    <row r="120" spans="1:6" ht="15" x14ac:dyDescent="0.25">
      <c r="A120" s="10" t="s">
        <v>92</v>
      </c>
      <c r="B120" s="65"/>
      <c r="C120" s="56"/>
      <c r="D120" s="56"/>
      <c r="E120" s="57"/>
      <c r="F120" s="8"/>
    </row>
    <row r="121" spans="1:6" ht="15" x14ac:dyDescent="0.25">
      <c r="A121" s="21"/>
      <c r="B121" s="66"/>
      <c r="C121" s="67"/>
      <c r="D121" s="67"/>
      <c r="E121" s="68"/>
      <c r="F121" s="8"/>
    </row>
    <row r="122" spans="1:6" x14ac:dyDescent="0.2">
      <c r="A122" s="23" t="s">
        <v>7</v>
      </c>
      <c r="B122" s="56">
        <v>52554.95</v>
      </c>
      <c r="C122" s="60">
        <v>51824</v>
      </c>
      <c r="D122" s="60">
        <v>55499</v>
      </c>
      <c r="E122" s="60">
        <f t="shared" ref="E122:E131" si="9">D122-C122</f>
        <v>3675</v>
      </c>
      <c r="F122" s="8"/>
    </row>
    <row r="123" spans="1:6" x14ac:dyDescent="0.2">
      <c r="A123" s="23" t="s">
        <v>8</v>
      </c>
      <c r="B123" s="60"/>
      <c r="C123" s="60"/>
      <c r="D123" s="60"/>
      <c r="E123" s="60">
        <f t="shared" si="9"/>
        <v>0</v>
      </c>
      <c r="F123" s="8"/>
    </row>
    <row r="124" spans="1:6" x14ac:dyDescent="0.2">
      <c r="A124" s="23" t="s">
        <v>9</v>
      </c>
      <c r="B124" s="61"/>
      <c r="C124" s="60"/>
      <c r="D124" s="60"/>
      <c r="E124" s="61">
        <f t="shared" si="9"/>
        <v>0</v>
      </c>
      <c r="F124" s="8"/>
    </row>
    <row r="125" spans="1:6" ht="15" x14ac:dyDescent="0.25">
      <c r="A125" s="10" t="s">
        <v>10</v>
      </c>
      <c r="B125" s="60">
        <f>B124+B123+B122</f>
        <v>52554.95</v>
      </c>
      <c r="C125" s="60">
        <f>C124+C123+C122</f>
        <v>51824</v>
      </c>
      <c r="D125" s="60">
        <f>D124+D123+D122</f>
        <v>55499</v>
      </c>
      <c r="E125" s="61">
        <f t="shared" si="9"/>
        <v>3675</v>
      </c>
      <c r="F125" s="8"/>
    </row>
    <row r="126" spans="1:6" x14ac:dyDescent="0.2">
      <c r="A126" s="23" t="s">
        <v>18</v>
      </c>
      <c r="B126" s="61"/>
      <c r="C126" s="61"/>
      <c r="D126" s="61"/>
      <c r="E126" s="61">
        <f t="shared" si="9"/>
        <v>0</v>
      </c>
      <c r="F126" s="8"/>
    </row>
    <row r="127" spans="1:6" x14ac:dyDescent="0.2">
      <c r="A127" s="23" t="s">
        <v>19</v>
      </c>
      <c r="B127" s="60">
        <v>1059.8599999999999</v>
      </c>
      <c r="C127" s="60">
        <v>4000</v>
      </c>
      <c r="D127" s="60">
        <v>3000</v>
      </c>
      <c r="E127" s="61">
        <f t="shared" si="9"/>
        <v>-1000</v>
      </c>
      <c r="F127" s="8"/>
    </row>
    <row r="128" spans="1:6" x14ac:dyDescent="0.2">
      <c r="A128" s="23" t="s">
        <v>20</v>
      </c>
      <c r="B128" s="60">
        <v>2071.2399999999998</v>
      </c>
      <c r="C128" s="60">
        <v>500</v>
      </c>
      <c r="D128" s="60">
        <v>500</v>
      </c>
      <c r="E128" s="61">
        <f t="shared" si="9"/>
        <v>0</v>
      </c>
      <c r="F128" s="8"/>
    </row>
    <row r="129" spans="1:6" ht="15" x14ac:dyDescent="0.25">
      <c r="A129" s="10" t="s">
        <v>15</v>
      </c>
      <c r="B129" s="60">
        <f>B128+B127+B126</f>
        <v>3131.0999999999995</v>
      </c>
      <c r="C129" s="60">
        <f>C128+C127+C126</f>
        <v>4500</v>
      </c>
      <c r="D129" s="60">
        <f>D128+D127+D126</f>
        <v>3500</v>
      </c>
      <c r="E129" s="61">
        <f t="shared" si="9"/>
        <v>-1000</v>
      </c>
      <c r="F129" s="8"/>
    </row>
    <row r="130" spans="1:6" x14ac:dyDescent="0.2">
      <c r="A130" s="23" t="s">
        <v>21</v>
      </c>
      <c r="B130" s="60"/>
      <c r="C130" s="60"/>
      <c r="D130" s="60"/>
      <c r="E130" s="61">
        <f t="shared" si="9"/>
        <v>0</v>
      </c>
      <c r="F130" s="8"/>
    </row>
    <row r="131" spans="1:6" x14ac:dyDescent="0.2">
      <c r="A131" s="23" t="s">
        <v>22</v>
      </c>
      <c r="B131" s="60"/>
      <c r="C131" s="60"/>
      <c r="D131" s="60"/>
      <c r="E131" s="61">
        <f t="shared" si="9"/>
        <v>0</v>
      </c>
      <c r="F131" s="8"/>
    </row>
    <row r="132" spans="1:6" x14ac:dyDescent="0.2">
      <c r="A132" s="23" t="s">
        <v>23</v>
      </c>
      <c r="B132" s="60"/>
      <c r="C132" s="60"/>
      <c r="D132" s="60"/>
      <c r="E132" s="61"/>
      <c r="F132" s="8"/>
    </row>
    <row r="133" spans="1:6" x14ac:dyDescent="0.2">
      <c r="A133" s="23" t="s">
        <v>24</v>
      </c>
      <c r="B133" s="60"/>
      <c r="C133" s="60"/>
      <c r="D133" s="60"/>
      <c r="E133" s="61"/>
      <c r="F133" s="8"/>
    </row>
    <row r="134" spans="1:6" ht="15" x14ac:dyDescent="0.25">
      <c r="A134" s="10" t="s">
        <v>16</v>
      </c>
      <c r="B134" s="60">
        <f>B133+B132+B131+B130</f>
        <v>0</v>
      </c>
      <c r="C134" s="60">
        <f>C133+C132+C131+C130</f>
        <v>0</v>
      </c>
      <c r="D134" s="60">
        <f>D133+D132+D131+D130</f>
        <v>0</v>
      </c>
      <c r="E134" s="61">
        <f t="shared" ref="E134:E139" si="10">D134-C134</f>
        <v>0</v>
      </c>
      <c r="F134" s="8"/>
    </row>
    <row r="135" spans="1:6" x14ac:dyDescent="0.2">
      <c r="A135" s="23" t="s">
        <v>25</v>
      </c>
      <c r="B135" s="60">
        <v>1568.09</v>
      </c>
      <c r="C135" s="60"/>
      <c r="D135" s="60"/>
      <c r="E135" s="61">
        <f t="shared" si="10"/>
        <v>0</v>
      </c>
      <c r="F135" s="8"/>
    </row>
    <row r="136" spans="1:6" x14ac:dyDescent="0.2">
      <c r="A136" s="23" t="s">
        <v>26</v>
      </c>
      <c r="B136" s="60"/>
      <c r="C136" s="60"/>
      <c r="D136" s="60"/>
      <c r="E136" s="61">
        <f t="shared" si="10"/>
        <v>0</v>
      </c>
      <c r="F136" s="8"/>
    </row>
    <row r="137" spans="1:6" x14ac:dyDescent="0.2">
      <c r="A137" s="23" t="s">
        <v>27</v>
      </c>
      <c r="B137" s="60"/>
      <c r="C137" s="60"/>
      <c r="D137" s="60"/>
      <c r="E137" s="61">
        <f t="shared" si="10"/>
        <v>0</v>
      </c>
      <c r="F137" s="8"/>
    </row>
    <row r="138" spans="1:6" ht="15" x14ac:dyDescent="0.25">
      <c r="A138" s="10" t="s">
        <v>17</v>
      </c>
      <c r="B138" s="60">
        <f>B137+B136+B135</f>
        <v>1568.09</v>
      </c>
      <c r="C138" s="60">
        <f>C137+C136+C135</f>
        <v>0</v>
      </c>
      <c r="D138" s="60">
        <f>D137+D136+D135</f>
        <v>0</v>
      </c>
      <c r="E138" s="61">
        <f t="shared" si="10"/>
        <v>0</v>
      </c>
      <c r="F138" s="8"/>
    </row>
    <row r="139" spans="1:6" ht="15" x14ac:dyDescent="0.25">
      <c r="A139" s="27" t="s">
        <v>11</v>
      </c>
      <c r="B139" s="62">
        <f>B138+B134+B129+B125</f>
        <v>57254.14</v>
      </c>
      <c r="C139" s="62">
        <f>C138+C134+C129+C125</f>
        <v>56324</v>
      </c>
      <c r="D139" s="62">
        <f>D138+D134+D129+D125</f>
        <v>58999</v>
      </c>
      <c r="E139" s="63">
        <f t="shared" si="10"/>
        <v>2675</v>
      </c>
      <c r="F139" s="8"/>
    </row>
    <row r="140" spans="1:6" ht="15" x14ac:dyDescent="0.25">
      <c r="A140" s="10" t="s">
        <v>99</v>
      </c>
      <c r="B140" s="64"/>
      <c r="C140" s="56"/>
      <c r="D140" s="56"/>
      <c r="E140" s="57"/>
      <c r="F140" s="8"/>
    </row>
    <row r="141" spans="1:6" x14ac:dyDescent="0.2">
      <c r="A141" s="19"/>
      <c r="B141" s="65"/>
      <c r="C141" s="56"/>
      <c r="D141" s="56"/>
      <c r="E141" s="57"/>
      <c r="F141" s="8"/>
    </row>
    <row r="142" spans="1:6" ht="15" x14ac:dyDescent="0.25">
      <c r="A142" s="10" t="s">
        <v>92</v>
      </c>
      <c r="B142" s="65"/>
      <c r="C142" s="56"/>
      <c r="D142" s="56"/>
      <c r="E142" s="57"/>
      <c r="F142" s="8"/>
    </row>
    <row r="143" spans="1:6" ht="15" x14ac:dyDescent="0.25">
      <c r="A143" s="21"/>
      <c r="B143" s="66"/>
      <c r="C143" s="67"/>
      <c r="D143" s="67"/>
      <c r="E143" s="68"/>
      <c r="F143" s="8"/>
    </row>
    <row r="144" spans="1:6" x14ac:dyDescent="0.2">
      <c r="A144" s="23" t="s">
        <v>7</v>
      </c>
      <c r="B144" s="56"/>
      <c r="C144" s="60"/>
      <c r="D144" s="60"/>
      <c r="E144" s="60">
        <f t="shared" ref="E144:E153" si="11">D144-C144</f>
        <v>0</v>
      </c>
      <c r="F144" s="8"/>
    </row>
    <row r="145" spans="1:6" x14ac:dyDescent="0.2">
      <c r="A145" s="23" t="s">
        <v>8</v>
      </c>
      <c r="B145" s="60"/>
      <c r="C145" s="60"/>
      <c r="D145" s="60"/>
      <c r="E145" s="60">
        <f t="shared" si="11"/>
        <v>0</v>
      </c>
      <c r="F145" s="8"/>
    </row>
    <row r="146" spans="1:6" x14ac:dyDescent="0.2">
      <c r="A146" s="23" t="s">
        <v>9</v>
      </c>
      <c r="B146" s="61"/>
      <c r="C146" s="60"/>
      <c r="D146" s="60"/>
      <c r="E146" s="61">
        <f t="shared" si="11"/>
        <v>0</v>
      </c>
      <c r="F146" s="8"/>
    </row>
    <row r="147" spans="1:6" ht="15" x14ac:dyDescent="0.25">
      <c r="A147" s="10" t="s">
        <v>10</v>
      </c>
      <c r="B147" s="60">
        <f>B146+B145+B144</f>
        <v>0</v>
      </c>
      <c r="C147" s="60">
        <f>C146+C145+C144</f>
        <v>0</v>
      </c>
      <c r="D147" s="60">
        <f>D146+D145+D144</f>
        <v>0</v>
      </c>
      <c r="E147" s="61">
        <f t="shared" si="11"/>
        <v>0</v>
      </c>
      <c r="F147" s="8"/>
    </row>
    <row r="148" spans="1:6" x14ac:dyDescent="0.2">
      <c r="A148" s="23" t="s">
        <v>18</v>
      </c>
      <c r="B148" s="61"/>
      <c r="C148" s="61"/>
      <c r="D148" s="61"/>
      <c r="E148" s="61">
        <f t="shared" si="11"/>
        <v>0</v>
      </c>
      <c r="F148" s="8"/>
    </row>
    <row r="149" spans="1:6" x14ac:dyDescent="0.2">
      <c r="A149" s="23" t="s">
        <v>19</v>
      </c>
      <c r="B149" s="60"/>
      <c r="C149" s="60"/>
      <c r="D149" s="60"/>
      <c r="E149" s="61">
        <f t="shared" si="11"/>
        <v>0</v>
      </c>
      <c r="F149" s="8"/>
    </row>
    <row r="150" spans="1:6" x14ac:dyDescent="0.2">
      <c r="A150" s="23" t="s">
        <v>20</v>
      </c>
      <c r="B150" s="60"/>
      <c r="C150" s="60"/>
      <c r="D150" s="60"/>
      <c r="E150" s="61">
        <f t="shared" si="11"/>
        <v>0</v>
      </c>
      <c r="F150" s="8"/>
    </row>
    <row r="151" spans="1:6" ht="15" x14ac:dyDescent="0.25">
      <c r="A151" s="10" t="s">
        <v>15</v>
      </c>
      <c r="B151" s="60">
        <f>B150+B149+B148</f>
        <v>0</v>
      </c>
      <c r="C151" s="60">
        <f>C150+C149+C148</f>
        <v>0</v>
      </c>
      <c r="D151" s="60">
        <f>D150+D149+D148</f>
        <v>0</v>
      </c>
      <c r="E151" s="61">
        <f t="shared" si="11"/>
        <v>0</v>
      </c>
      <c r="F151" s="8"/>
    </row>
    <row r="152" spans="1:6" x14ac:dyDescent="0.2">
      <c r="A152" s="23" t="s">
        <v>21</v>
      </c>
      <c r="B152" s="60"/>
      <c r="C152" s="60"/>
      <c r="D152" s="60"/>
      <c r="E152" s="61">
        <f t="shared" si="11"/>
        <v>0</v>
      </c>
      <c r="F152" s="8"/>
    </row>
    <row r="153" spans="1:6" x14ac:dyDescent="0.2">
      <c r="A153" s="23" t="s">
        <v>22</v>
      </c>
      <c r="B153" s="60">
        <v>177029</v>
      </c>
      <c r="C153" s="60">
        <v>77029</v>
      </c>
      <c r="D153" s="60">
        <v>223536</v>
      </c>
      <c r="E153" s="61">
        <f t="shared" si="11"/>
        <v>146507</v>
      </c>
      <c r="F153" s="8"/>
    </row>
    <row r="154" spans="1:6" x14ac:dyDescent="0.2">
      <c r="A154" s="23" t="s">
        <v>23</v>
      </c>
      <c r="B154" s="60"/>
      <c r="C154" s="60"/>
      <c r="D154" s="60"/>
      <c r="E154" s="61"/>
      <c r="F154" s="8"/>
    </row>
    <row r="155" spans="1:6" x14ac:dyDescent="0.2">
      <c r="A155" s="23" t="s">
        <v>24</v>
      </c>
      <c r="B155" s="60"/>
      <c r="C155" s="60"/>
      <c r="D155" s="60"/>
      <c r="E155" s="61"/>
      <c r="F155" s="8"/>
    </row>
    <row r="156" spans="1:6" ht="15" x14ac:dyDescent="0.25">
      <c r="A156" s="10" t="s">
        <v>16</v>
      </c>
      <c r="B156" s="60">
        <f>B155+B154+B153+B152</f>
        <v>177029</v>
      </c>
      <c r="C156" s="60">
        <f>C155+C154+C153+C152</f>
        <v>77029</v>
      </c>
      <c r="D156" s="60">
        <f>D155+D154+D153+D152</f>
        <v>223536</v>
      </c>
      <c r="E156" s="61">
        <f t="shared" ref="E156:E161" si="12">D156-C156</f>
        <v>146507</v>
      </c>
      <c r="F156" s="8"/>
    </row>
    <row r="157" spans="1:6" x14ac:dyDescent="0.2">
      <c r="A157" s="23" t="s">
        <v>25</v>
      </c>
      <c r="B157" s="60"/>
      <c r="C157" s="60"/>
      <c r="D157" s="60"/>
      <c r="E157" s="61">
        <f t="shared" si="12"/>
        <v>0</v>
      </c>
      <c r="F157" s="8"/>
    </row>
    <row r="158" spans="1:6" x14ac:dyDescent="0.2">
      <c r="A158" s="23" t="s">
        <v>26</v>
      </c>
      <c r="B158" s="60"/>
      <c r="C158" s="60"/>
      <c r="D158" s="60"/>
      <c r="E158" s="61">
        <f t="shared" si="12"/>
        <v>0</v>
      </c>
      <c r="F158" s="8"/>
    </row>
    <row r="159" spans="1:6" x14ac:dyDescent="0.2">
      <c r="A159" s="23" t="s">
        <v>27</v>
      </c>
      <c r="B159" s="60"/>
      <c r="C159" s="60"/>
      <c r="D159" s="60"/>
      <c r="E159" s="61">
        <f t="shared" si="12"/>
        <v>0</v>
      </c>
      <c r="F159" s="8"/>
    </row>
    <row r="160" spans="1:6" ht="15" x14ac:dyDescent="0.25">
      <c r="A160" s="10" t="s">
        <v>17</v>
      </c>
      <c r="B160" s="60">
        <f>B159+B158+B157</f>
        <v>0</v>
      </c>
      <c r="C160" s="60">
        <f>C159+C158+C157</f>
        <v>0</v>
      </c>
      <c r="D160" s="60">
        <f>D159+D158+D157</f>
        <v>0</v>
      </c>
      <c r="E160" s="61">
        <f t="shared" si="12"/>
        <v>0</v>
      </c>
      <c r="F160" s="8"/>
    </row>
    <row r="161" spans="1:6" ht="15" x14ac:dyDescent="0.25">
      <c r="A161" s="27" t="s">
        <v>11</v>
      </c>
      <c r="B161" s="62">
        <f>B160+B156+B151+B147</f>
        <v>177029</v>
      </c>
      <c r="C161" s="62">
        <f>C160+C156+C151+C147</f>
        <v>77029</v>
      </c>
      <c r="D161" s="62">
        <f>D160+D156+D151+D147</f>
        <v>223536</v>
      </c>
      <c r="E161" s="63">
        <f t="shared" si="12"/>
        <v>146507</v>
      </c>
      <c r="F161" s="8"/>
    </row>
    <row r="162" spans="1:6" ht="15" x14ac:dyDescent="0.25">
      <c r="A162" s="10" t="s">
        <v>100</v>
      </c>
      <c r="B162" s="64"/>
      <c r="C162" s="56"/>
      <c r="D162" s="56"/>
      <c r="E162" s="57"/>
      <c r="F162" s="8"/>
    </row>
    <row r="163" spans="1:6" x14ac:dyDescent="0.2">
      <c r="A163" s="19"/>
      <c r="B163" s="65"/>
      <c r="C163" s="56"/>
      <c r="D163" s="56"/>
      <c r="E163" s="57"/>
      <c r="F163" s="8"/>
    </row>
    <row r="164" spans="1:6" ht="15" x14ac:dyDescent="0.25">
      <c r="A164" s="10" t="s">
        <v>92</v>
      </c>
      <c r="B164" s="65"/>
      <c r="C164" s="56"/>
      <c r="D164" s="56"/>
      <c r="E164" s="57"/>
      <c r="F164" s="8"/>
    </row>
    <row r="165" spans="1:6" ht="15" x14ac:dyDescent="0.25">
      <c r="A165" s="21"/>
      <c r="B165" s="66"/>
      <c r="C165" s="67"/>
      <c r="D165" s="67"/>
      <c r="E165" s="68"/>
      <c r="F165" s="8"/>
    </row>
    <row r="166" spans="1:6" x14ac:dyDescent="0.2">
      <c r="A166" s="23" t="s">
        <v>7</v>
      </c>
      <c r="B166" s="56"/>
      <c r="C166" s="60"/>
      <c r="D166" s="60"/>
      <c r="E166" s="60">
        <f t="shared" ref="E166:E175" si="13">D166-C166</f>
        <v>0</v>
      </c>
      <c r="F166" s="8"/>
    </row>
    <row r="167" spans="1:6" x14ac:dyDescent="0.2">
      <c r="A167" s="23" t="s">
        <v>8</v>
      </c>
      <c r="B167" s="60"/>
      <c r="C167" s="60"/>
      <c r="D167" s="60"/>
      <c r="E167" s="60">
        <f t="shared" si="13"/>
        <v>0</v>
      </c>
      <c r="F167" s="8"/>
    </row>
    <row r="168" spans="1:6" x14ac:dyDescent="0.2">
      <c r="A168" s="23" t="s">
        <v>9</v>
      </c>
      <c r="B168" s="61">
        <v>1015278</v>
      </c>
      <c r="C168" s="60">
        <v>6447000</v>
      </c>
      <c r="D168" s="60">
        <v>6734500</v>
      </c>
      <c r="E168" s="61">
        <f t="shared" si="13"/>
        <v>287500</v>
      </c>
      <c r="F168" s="8"/>
    </row>
    <row r="169" spans="1:6" ht="15" x14ac:dyDescent="0.25">
      <c r="A169" s="10" t="s">
        <v>10</v>
      </c>
      <c r="B169" s="60">
        <f>B168+B167+B166</f>
        <v>1015278</v>
      </c>
      <c r="C169" s="60">
        <f>C168+C167+C166</f>
        <v>6447000</v>
      </c>
      <c r="D169" s="60">
        <f>D168+D167+D166</f>
        <v>6734500</v>
      </c>
      <c r="E169" s="61">
        <f t="shared" si="13"/>
        <v>287500</v>
      </c>
      <c r="F169" s="8"/>
    </row>
    <row r="170" spans="1:6" x14ac:dyDescent="0.2">
      <c r="A170" s="23" t="s">
        <v>18</v>
      </c>
      <c r="B170" s="61"/>
      <c r="C170" s="61"/>
      <c r="D170" s="61"/>
      <c r="E170" s="61">
        <f t="shared" si="13"/>
        <v>0</v>
      </c>
      <c r="F170" s="8"/>
    </row>
    <row r="171" spans="1:6" x14ac:dyDescent="0.2">
      <c r="A171" s="23" t="s">
        <v>19</v>
      </c>
      <c r="B171" s="60"/>
      <c r="C171" s="60"/>
      <c r="D171" s="60"/>
      <c r="E171" s="61">
        <f t="shared" si="13"/>
        <v>0</v>
      </c>
      <c r="F171" s="8"/>
    </row>
    <row r="172" spans="1:6" x14ac:dyDescent="0.2">
      <c r="A172" s="23" t="s">
        <v>20</v>
      </c>
      <c r="B172" s="60"/>
      <c r="C172" s="60"/>
      <c r="D172" s="60"/>
      <c r="E172" s="61">
        <f t="shared" si="13"/>
        <v>0</v>
      </c>
      <c r="F172" s="8"/>
    </row>
    <row r="173" spans="1:6" ht="15" x14ac:dyDescent="0.25">
      <c r="A173" s="10" t="s">
        <v>15</v>
      </c>
      <c r="B173" s="60">
        <f>B172+B171+B170</f>
        <v>0</v>
      </c>
      <c r="C173" s="60">
        <f>C172+C171+C170</f>
        <v>0</v>
      </c>
      <c r="D173" s="60">
        <f>D172+D171+D170</f>
        <v>0</v>
      </c>
      <c r="E173" s="61">
        <f t="shared" si="13"/>
        <v>0</v>
      </c>
      <c r="F173" s="8"/>
    </row>
    <row r="174" spans="1:6" x14ac:dyDescent="0.2">
      <c r="A174" s="23" t="s">
        <v>21</v>
      </c>
      <c r="B174" s="60"/>
      <c r="C174" s="60"/>
      <c r="D174" s="60"/>
      <c r="E174" s="61">
        <f t="shared" si="13"/>
        <v>0</v>
      </c>
      <c r="F174" s="8"/>
    </row>
    <row r="175" spans="1:6" x14ac:dyDescent="0.2">
      <c r="A175" s="23" t="s">
        <v>22</v>
      </c>
      <c r="B175" s="60"/>
      <c r="C175" s="60"/>
      <c r="D175" s="60"/>
      <c r="E175" s="61">
        <f t="shared" si="13"/>
        <v>0</v>
      </c>
      <c r="F175" s="8"/>
    </row>
    <row r="176" spans="1:6" x14ac:dyDescent="0.2">
      <c r="A176" s="23" t="s">
        <v>23</v>
      </c>
      <c r="B176" s="60"/>
      <c r="C176" s="60"/>
      <c r="D176" s="60"/>
      <c r="E176" s="61"/>
      <c r="F176" s="8"/>
    </row>
    <row r="177" spans="1:6" x14ac:dyDescent="0.2">
      <c r="A177" s="23" t="s">
        <v>24</v>
      </c>
      <c r="B177" s="60"/>
      <c r="C177" s="60"/>
      <c r="D177" s="60"/>
      <c r="E177" s="61"/>
      <c r="F177" s="8"/>
    </row>
    <row r="178" spans="1:6" ht="15" x14ac:dyDescent="0.25">
      <c r="A178" s="10" t="s">
        <v>16</v>
      </c>
      <c r="B178" s="60">
        <f>B177+B176+B175+B174</f>
        <v>0</v>
      </c>
      <c r="C178" s="60">
        <f>C177+C176+C175+C174</f>
        <v>0</v>
      </c>
      <c r="D178" s="60">
        <f>D177+D176+D175+D174</f>
        <v>0</v>
      </c>
      <c r="E178" s="61">
        <f t="shared" ref="E178:E183" si="14">D178-C178</f>
        <v>0</v>
      </c>
      <c r="F178" s="8"/>
    </row>
    <row r="179" spans="1:6" x14ac:dyDescent="0.2">
      <c r="A179" s="23" t="s">
        <v>25</v>
      </c>
      <c r="B179" s="60"/>
      <c r="C179" s="60"/>
      <c r="D179" s="60"/>
      <c r="E179" s="61">
        <f t="shared" si="14"/>
        <v>0</v>
      </c>
      <c r="F179" s="8"/>
    </row>
    <row r="180" spans="1:6" x14ac:dyDescent="0.2">
      <c r="A180" s="23" t="s">
        <v>26</v>
      </c>
      <c r="B180" s="60"/>
      <c r="C180" s="60"/>
      <c r="D180" s="60"/>
      <c r="E180" s="61">
        <f t="shared" si="14"/>
        <v>0</v>
      </c>
      <c r="F180" s="8"/>
    </row>
    <row r="181" spans="1:6" x14ac:dyDescent="0.2">
      <c r="A181" s="23" t="s">
        <v>27</v>
      </c>
      <c r="B181" s="60"/>
      <c r="C181" s="60"/>
      <c r="D181" s="60"/>
      <c r="E181" s="61">
        <f t="shared" si="14"/>
        <v>0</v>
      </c>
      <c r="F181" s="8"/>
    </row>
    <row r="182" spans="1:6" ht="15" x14ac:dyDescent="0.25">
      <c r="A182" s="10" t="s">
        <v>17</v>
      </c>
      <c r="B182" s="60">
        <f>B181+B180+B179</f>
        <v>0</v>
      </c>
      <c r="C182" s="60">
        <f>C181+C180+C179</f>
        <v>0</v>
      </c>
      <c r="D182" s="60">
        <f>D181+D180+D179</f>
        <v>0</v>
      </c>
      <c r="E182" s="61">
        <f t="shared" si="14"/>
        <v>0</v>
      </c>
      <c r="F182" s="8"/>
    </row>
    <row r="183" spans="1:6" ht="15" x14ac:dyDescent="0.25">
      <c r="A183" s="27" t="s">
        <v>11</v>
      </c>
      <c r="B183" s="62">
        <f>B182+B178+B173+B169</f>
        <v>1015278</v>
      </c>
      <c r="C183" s="62">
        <f>C182+C178+C173+C169</f>
        <v>6447000</v>
      </c>
      <c r="D183" s="62">
        <f>D182+D178+D173+D169</f>
        <v>6734500</v>
      </c>
      <c r="E183" s="63">
        <f t="shared" si="14"/>
        <v>287500</v>
      </c>
      <c r="F183" s="8"/>
    </row>
    <row r="184" spans="1:6" ht="15" x14ac:dyDescent="0.25">
      <c r="A184" s="10" t="s">
        <v>101</v>
      </c>
      <c r="B184" s="64"/>
      <c r="C184" s="56"/>
      <c r="D184" s="56"/>
      <c r="E184" s="57"/>
      <c r="F184" s="8"/>
    </row>
    <row r="185" spans="1:6" x14ac:dyDescent="0.2">
      <c r="A185" s="19"/>
      <c r="B185" s="65"/>
      <c r="C185" s="56"/>
      <c r="D185" s="56"/>
      <c r="E185" s="57"/>
      <c r="F185" s="8"/>
    </row>
    <row r="186" spans="1:6" ht="15" x14ac:dyDescent="0.25">
      <c r="A186" s="10" t="s">
        <v>92</v>
      </c>
      <c r="B186" s="65"/>
      <c r="C186" s="56"/>
      <c r="D186" s="56"/>
      <c r="E186" s="57"/>
      <c r="F186" s="8"/>
    </row>
    <row r="187" spans="1:6" ht="15" x14ac:dyDescent="0.25">
      <c r="A187" s="21"/>
      <c r="B187" s="66"/>
      <c r="C187" s="67"/>
      <c r="D187" s="67"/>
      <c r="E187" s="68"/>
      <c r="F187" s="8"/>
    </row>
    <row r="188" spans="1:6" x14ac:dyDescent="0.2">
      <c r="A188" s="23" t="s">
        <v>7</v>
      </c>
      <c r="B188" s="56"/>
      <c r="C188" s="60"/>
      <c r="D188" s="60"/>
      <c r="E188" s="60">
        <f t="shared" ref="E188:E197" si="15">D188-C188</f>
        <v>0</v>
      </c>
      <c r="F188" s="8"/>
    </row>
    <row r="189" spans="1:6" x14ac:dyDescent="0.2">
      <c r="A189" s="23" t="s">
        <v>8</v>
      </c>
      <c r="B189" s="60"/>
      <c r="C189" s="60"/>
      <c r="D189" s="60"/>
      <c r="E189" s="60">
        <f t="shared" si="15"/>
        <v>0</v>
      </c>
      <c r="F189" s="8"/>
    </row>
    <row r="190" spans="1:6" x14ac:dyDescent="0.2">
      <c r="A190" s="23" t="s">
        <v>9</v>
      </c>
      <c r="B190" s="61"/>
      <c r="C190" s="60"/>
      <c r="D190" s="60"/>
      <c r="E190" s="61">
        <f t="shared" si="15"/>
        <v>0</v>
      </c>
      <c r="F190" s="8"/>
    </row>
    <row r="191" spans="1:6" ht="15" x14ac:dyDescent="0.25">
      <c r="A191" s="10" t="s">
        <v>10</v>
      </c>
      <c r="B191" s="60">
        <f>B190+B189+B188</f>
        <v>0</v>
      </c>
      <c r="C191" s="60">
        <f>C190+C189+C188</f>
        <v>0</v>
      </c>
      <c r="D191" s="60">
        <f>D190+D189+D188</f>
        <v>0</v>
      </c>
      <c r="E191" s="61">
        <f t="shared" si="15"/>
        <v>0</v>
      </c>
      <c r="F191" s="8"/>
    </row>
    <row r="192" spans="1:6" x14ac:dyDescent="0.2">
      <c r="A192" s="23" t="s">
        <v>18</v>
      </c>
      <c r="B192" s="61"/>
      <c r="C192" s="61"/>
      <c r="D192" s="61"/>
      <c r="E192" s="61">
        <f t="shared" si="15"/>
        <v>0</v>
      </c>
      <c r="F192" s="8"/>
    </row>
    <row r="193" spans="1:6" x14ac:dyDescent="0.2">
      <c r="A193" s="23" t="s">
        <v>19</v>
      </c>
      <c r="B193" s="60">
        <v>90612</v>
      </c>
      <c r="C193" s="60">
        <v>41840</v>
      </c>
      <c r="D193" s="60">
        <v>51363</v>
      </c>
      <c r="E193" s="61">
        <f t="shared" si="15"/>
        <v>9523</v>
      </c>
      <c r="F193" s="8"/>
    </row>
    <row r="194" spans="1:6" x14ac:dyDescent="0.2">
      <c r="A194" s="23" t="s">
        <v>20</v>
      </c>
      <c r="B194" s="60"/>
      <c r="C194" s="60"/>
      <c r="D194" s="60"/>
      <c r="E194" s="61">
        <f t="shared" si="15"/>
        <v>0</v>
      </c>
      <c r="F194" s="8"/>
    </row>
    <row r="195" spans="1:6" ht="15" x14ac:dyDescent="0.25">
      <c r="A195" s="10" t="s">
        <v>15</v>
      </c>
      <c r="B195" s="60">
        <f>B194+B193+B192</f>
        <v>90612</v>
      </c>
      <c r="C195" s="60">
        <f>C194+C193+C192</f>
        <v>41840</v>
      </c>
      <c r="D195" s="60">
        <f>D194+D193+D192</f>
        <v>51363</v>
      </c>
      <c r="E195" s="61">
        <f t="shared" si="15"/>
        <v>9523</v>
      </c>
      <c r="F195" s="8"/>
    </row>
    <row r="196" spans="1:6" x14ac:dyDescent="0.2">
      <c r="A196" s="23" t="s">
        <v>21</v>
      </c>
      <c r="B196" s="60"/>
      <c r="C196" s="60"/>
      <c r="D196" s="60"/>
      <c r="E196" s="61">
        <f t="shared" si="15"/>
        <v>0</v>
      </c>
      <c r="F196" s="8"/>
    </row>
    <row r="197" spans="1:6" x14ac:dyDescent="0.2">
      <c r="A197" s="23" t="s">
        <v>22</v>
      </c>
      <c r="B197" s="60"/>
      <c r="C197" s="60"/>
      <c r="D197" s="60"/>
      <c r="E197" s="61">
        <f t="shared" si="15"/>
        <v>0</v>
      </c>
      <c r="F197" s="8"/>
    </row>
    <row r="198" spans="1:6" x14ac:dyDescent="0.2">
      <c r="A198" s="23" t="s">
        <v>23</v>
      </c>
      <c r="B198" s="60"/>
      <c r="C198" s="60"/>
      <c r="D198" s="60"/>
      <c r="E198" s="61"/>
      <c r="F198" s="8"/>
    </row>
    <row r="199" spans="1:6" x14ac:dyDescent="0.2">
      <c r="A199" s="23" t="s">
        <v>24</v>
      </c>
      <c r="B199" s="60"/>
      <c r="C199" s="60"/>
      <c r="D199" s="60"/>
      <c r="E199" s="61"/>
      <c r="F199" s="8"/>
    </row>
    <row r="200" spans="1:6" ht="15" x14ac:dyDescent="0.25">
      <c r="A200" s="10" t="s">
        <v>16</v>
      </c>
      <c r="B200" s="60">
        <f>B199+B198+B197+B196</f>
        <v>0</v>
      </c>
      <c r="C200" s="60">
        <f>C199+C198+C197+C196</f>
        <v>0</v>
      </c>
      <c r="D200" s="60">
        <f>D199+D198+D197+D196</f>
        <v>0</v>
      </c>
      <c r="E200" s="61">
        <f t="shared" ref="E200:E205" si="16">D200-C200</f>
        <v>0</v>
      </c>
      <c r="F200" s="8"/>
    </row>
    <row r="201" spans="1:6" x14ac:dyDescent="0.2">
      <c r="A201" s="23" t="s">
        <v>25</v>
      </c>
      <c r="B201" s="60"/>
      <c r="C201" s="60"/>
      <c r="D201" s="60"/>
      <c r="E201" s="61">
        <f t="shared" si="16"/>
        <v>0</v>
      </c>
      <c r="F201" s="8"/>
    </row>
    <row r="202" spans="1:6" x14ac:dyDescent="0.2">
      <c r="A202" s="23" t="s">
        <v>26</v>
      </c>
      <c r="B202" s="60"/>
      <c r="C202" s="60"/>
      <c r="D202" s="60"/>
      <c r="E202" s="61">
        <f t="shared" si="16"/>
        <v>0</v>
      </c>
      <c r="F202" s="8"/>
    </row>
    <row r="203" spans="1:6" x14ac:dyDescent="0.2">
      <c r="A203" s="23" t="s">
        <v>27</v>
      </c>
      <c r="B203" s="60"/>
      <c r="C203" s="60"/>
      <c r="D203" s="60"/>
      <c r="E203" s="61">
        <f t="shared" si="16"/>
        <v>0</v>
      </c>
      <c r="F203" s="8"/>
    </row>
    <row r="204" spans="1:6" ht="15" x14ac:dyDescent="0.25">
      <c r="A204" s="10" t="s">
        <v>17</v>
      </c>
      <c r="B204" s="60">
        <f>B203+B202+B201</f>
        <v>0</v>
      </c>
      <c r="C204" s="60">
        <f>C203+C202+C201</f>
        <v>0</v>
      </c>
      <c r="D204" s="60">
        <f>D203+D202+D201</f>
        <v>0</v>
      </c>
      <c r="E204" s="61">
        <f t="shared" si="16"/>
        <v>0</v>
      </c>
      <c r="F204" s="8"/>
    </row>
    <row r="205" spans="1:6" ht="15" x14ac:dyDescent="0.25">
      <c r="A205" s="27" t="s">
        <v>11</v>
      </c>
      <c r="B205" s="62">
        <f>B204+B200+B195+B191</f>
        <v>90612</v>
      </c>
      <c r="C205" s="62">
        <f>C204+C200+C195+C191</f>
        <v>41840</v>
      </c>
      <c r="D205" s="62">
        <f>D204+D200+D195+D191</f>
        <v>51363</v>
      </c>
      <c r="E205" s="63">
        <f t="shared" si="16"/>
        <v>9523</v>
      </c>
      <c r="F205" s="8"/>
    </row>
    <row r="206" spans="1:6" ht="15" x14ac:dyDescent="0.25">
      <c r="A206" s="10" t="s">
        <v>102</v>
      </c>
      <c r="B206" s="64"/>
      <c r="C206" s="56"/>
      <c r="D206" s="56"/>
      <c r="E206" s="57"/>
      <c r="F206" s="8"/>
    </row>
    <row r="207" spans="1:6" x14ac:dyDescent="0.2">
      <c r="A207" s="19"/>
      <c r="B207" s="65"/>
      <c r="C207" s="56"/>
      <c r="D207" s="56"/>
      <c r="E207" s="57"/>
      <c r="F207" s="8"/>
    </row>
    <row r="208" spans="1:6" ht="15" x14ac:dyDescent="0.25">
      <c r="A208" s="10" t="s">
        <v>92</v>
      </c>
      <c r="B208" s="65"/>
      <c r="C208" s="56"/>
      <c r="D208" s="56"/>
      <c r="E208" s="57"/>
      <c r="F208" s="8"/>
    </row>
    <row r="209" spans="1:6" ht="15" x14ac:dyDescent="0.25">
      <c r="A209" s="21"/>
      <c r="B209" s="66"/>
      <c r="C209" s="67"/>
      <c r="D209" s="67"/>
      <c r="E209" s="68"/>
      <c r="F209" s="8"/>
    </row>
    <row r="210" spans="1:6" x14ac:dyDescent="0.2">
      <c r="A210" s="23" t="s">
        <v>7</v>
      </c>
      <c r="B210" s="56"/>
      <c r="C210" s="60"/>
      <c r="D210" s="60"/>
      <c r="E210" s="60">
        <f t="shared" ref="E210:E219" si="17">D210-C210</f>
        <v>0</v>
      </c>
      <c r="F210" s="8"/>
    </row>
    <row r="211" spans="1:6" x14ac:dyDescent="0.2">
      <c r="A211" s="23" t="s">
        <v>8</v>
      </c>
      <c r="B211" s="60"/>
      <c r="C211" s="60"/>
      <c r="D211" s="60"/>
      <c r="E211" s="60">
        <f t="shared" si="17"/>
        <v>0</v>
      </c>
      <c r="F211" s="8"/>
    </row>
    <row r="212" spans="1:6" x14ac:dyDescent="0.2">
      <c r="A212" s="23" t="s">
        <v>9</v>
      </c>
      <c r="B212" s="61"/>
      <c r="C212" s="60"/>
      <c r="D212" s="60"/>
      <c r="E212" s="61">
        <f t="shared" si="17"/>
        <v>0</v>
      </c>
      <c r="F212" s="8"/>
    </row>
    <row r="213" spans="1:6" ht="15" x14ac:dyDescent="0.25">
      <c r="A213" s="10" t="s">
        <v>10</v>
      </c>
      <c r="B213" s="60">
        <f>B212+B211+B210</f>
        <v>0</v>
      </c>
      <c r="C213" s="60">
        <f>C212+C211+C210</f>
        <v>0</v>
      </c>
      <c r="D213" s="60">
        <f>D212+D211+D210</f>
        <v>0</v>
      </c>
      <c r="E213" s="61">
        <f t="shared" si="17"/>
        <v>0</v>
      </c>
      <c r="F213" s="8"/>
    </row>
    <row r="214" spans="1:6" x14ac:dyDescent="0.2">
      <c r="A214" s="23" t="s">
        <v>18</v>
      </c>
      <c r="B214" s="61"/>
      <c r="C214" s="61"/>
      <c r="D214" s="61"/>
      <c r="E214" s="61">
        <f t="shared" si="17"/>
        <v>0</v>
      </c>
      <c r="F214" s="8"/>
    </row>
    <row r="215" spans="1:6" x14ac:dyDescent="0.2">
      <c r="A215" s="23" t="s">
        <v>19</v>
      </c>
      <c r="B215" s="60"/>
      <c r="C215" s="60"/>
      <c r="D215" s="60"/>
      <c r="E215" s="61">
        <f t="shared" si="17"/>
        <v>0</v>
      </c>
      <c r="F215" s="8"/>
    </row>
    <row r="216" spans="1:6" x14ac:dyDescent="0.2">
      <c r="A216" s="23" t="s">
        <v>20</v>
      </c>
      <c r="B216" s="60"/>
      <c r="C216" s="60"/>
      <c r="D216" s="60"/>
      <c r="E216" s="61">
        <f t="shared" si="17"/>
        <v>0</v>
      </c>
      <c r="F216" s="8"/>
    </row>
    <row r="217" spans="1:6" ht="15" x14ac:dyDescent="0.25">
      <c r="A217" s="10" t="s">
        <v>15</v>
      </c>
      <c r="B217" s="60">
        <f>B216+B215+B214</f>
        <v>0</v>
      </c>
      <c r="C217" s="60">
        <f>C216+C215+C214</f>
        <v>0</v>
      </c>
      <c r="D217" s="60">
        <f>D216+D215+D214</f>
        <v>0</v>
      </c>
      <c r="E217" s="61">
        <f t="shared" si="17"/>
        <v>0</v>
      </c>
      <c r="F217" s="8"/>
    </row>
    <row r="218" spans="1:6" x14ac:dyDescent="0.2">
      <c r="A218" s="23" t="s">
        <v>21</v>
      </c>
      <c r="B218" s="60"/>
      <c r="C218" s="60"/>
      <c r="D218" s="60"/>
      <c r="E218" s="61">
        <f t="shared" si="17"/>
        <v>0</v>
      </c>
      <c r="F218" s="8"/>
    </row>
    <row r="219" spans="1:6" x14ac:dyDescent="0.2">
      <c r="A219" s="23" t="s">
        <v>22</v>
      </c>
      <c r="B219" s="60">
        <v>-3294.15</v>
      </c>
      <c r="C219" s="60">
        <v>15000</v>
      </c>
      <c r="D219" s="60">
        <v>15000</v>
      </c>
      <c r="E219" s="61">
        <f t="shared" si="17"/>
        <v>0</v>
      </c>
      <c r="F219" s="8"/>
    </row>
    <row r="220" spans="1:6" x14ac:dyDescent="0.2">
      <c r="A220" s="23" t="s">
        <v>23</v>
      </c>
      <c r="B220" s="60"/>
      <c r="C220" s="60"/>
      <c r="D220" s="60"/>
      <c r="E220" s="61"/>
      <c r="F220" s="8"/>
    </row>
    <row r="221" spans="1:6" x14ac:dyDescent="0.2">
      <c r="A221" s="23" t="s">
        <v>24</v>
      </c>
      <c r="B221" s="60"/>
      <c r="C221" s="60"/>
      <c r="D221" s="60"/>
      <c r="E221" s="61"/>
      <c r="F221" s="8"/>
    </row>
    <row r="222" spans="1:6" ht="15" x14ac:dyDescent="0.25">
      <c r="A222" s="10" t="s">
        <v>16</v>
      </c>
      <c r="B222" s="60">
        <f>B221+B220+B219+B218</f>
        <v>-3294.15</v>
      </c>
      <c r="C222" s="60">
        <f>C221+C220+C219+C218</f>
        <v>15000</v>
      </c>
      <c r="D222" s="60">
        <f>D221+D220+D219+D218</f>
        <v>15000</v>
      </c>
      <c r="E222" s="61">
        <f t="shared" ref="E222:E227" si="18">D222-C222</f>
        <v>0</v>
      </c>
      <c r="F222" s="8"/>
    </row>
    <row r="223" spans="1:6" x14ac:dyDescent="0.2">
      <c r="A223" s="23" t="s">
        <v>25</v>
      </c>
      <c r="B223" s="60"/>
      <c r="C223" s="60"/>
      <c r="D223" s="60"/>
      <c r="E223" s="61">
        <f t="shared" si="18"/>
        <v>0</v>
      </c>
      <c r="F223" s="8"/>
    </row>
    <row r="224" spans="1:6" x14ac:dyDescent="0.2">
      <c r="A224" s="23" t="s">
        <v>26</v>
      </c>
      <c r="B224" s="60"/>
      <c r="C224" s="60"/>
      <c r="D224" s="60"/>
      <c r="E224" s="61">
        <f t="shared" si="18"/>
        <v>0</v>
      </c>
      <c r="F224" s="8"/>
    </row>
    <row r="225" spans="1:6" x14ac:dyDescent="0.2">
      <c r="A225" s="23" t="s">
        <v>27</v>
      </c>
      <c r="B225" s="60"/>
      <c r="C225" s="60"/>
      <c r="D225" s="60"/>
      <c r="E225" s="61">
        <f t="shared" si="18"/>
        <v>0</v>
      </c>
      <c r="F225" s="8"/>
    </row>
    <row r="226" spans="1:6" ht="15" x14ac:dyDescent="0.25">
      <c r="A226" s="10" t="s">
        <v>17</v>
      </c>
      <c r="B226" s="60">
        <f>B225+B224+B223</f>
        <v>0</v>
      </c>
      <c r="C226" s="60">
        <f>C225+C224+C223</f>
        <v>0</v>
      </c>
      <c r="D226" s="60">
        <f>D225+D224+D223</f>
        <v>0</v>
      </c>
      <c r="E226" s="61">
        <f t="shared" si="18"/>
        <v>0</v>
      </c>
      <c r="F226" s="8"/>
    </row>
    <row r="227" spans="1:6" ht="15" x14ac:dyDescent="0.25">
      <c r="A227" s="27" t="s">
        <v>11</v>
      </c>
      <c r="B227" s="62">
        <f>B226+B222+B217+B213</f>
        <v>-3294.15</v>
      </c>
      <c r="C227" s="62">
        <f>C226+C222+C217+C213</f>
        <v>15000</v>
      </c>
      <c r="D227" s="62">
        <f>D226+D222+D217+D213</f>
        <v>15000</v>
      </c>
      <c r="E227" s="63">
        <f t="shared" si="18"/>
        <v>0</v>
      </c>
      <c r="F227" s="8"/>
    </row>
    <row r="228" spans="1:6" ht="15" x14ac:dyDescent="0.25">
      <c r="A228" s="10" t="s">
        <v>103</v>
      </c>
      <c r="B228" s="64"/>
      <c r="C228" s="56"/>
      <c r="D228" s="56"/>
      <c r="E228" s="57"/>
      <c r="F228" s="8"/>
    </row>
    <row r="229" spans="1:6" x14ac:dyDescent="0.2">
      <c r="A229" s="19"/>
      <c r="B229" s="65"/>
      <c r="C229" s="56"/>
      <c r="D229" s="56"/>
      <c r="E229" s="57"/>
      <c r="F229" s="8"/>
    </row>
    <row r="230" spans="1:6" ht="15" x14ac:dyDescent="0.25">
      <c r="A230" s="10" t="s">
        <v>92</v>
      </c>
      <c r="B230" s="65"/>
      <c r="C230" s="56"/>
      <c r="D230" s="56"/>
      <c r="E230" s="57"/>
      <c r="F230" s="8"/>
    </row>
    <row r="231" spans="1:6" ht="15" x14ac:dyDescent="0.25">
      <c r="A231" s="21"/>
      <c r="B231" s="66"/>
      <c r="C231" s="67"/>
      <c r="D231" s="67"/>
      <c r="E231" s="68"/>
      <c r="F231" s="8"/>
    </row>
    <row r="232" spans="1:6" x14ac:dyDescent="0.2">
      <c r="A232" s="23" t="s">
        <v>7</v>
      </c>
      <c r="B232" s="56"/>
      <c r="C232" s="60"/>
      <c r="D232" s="60"/>
      <c r="E232" s="60">
        <f t="shared" ref="E232:E241" si="19">D232-C232</f>
        <v>0</v>
      </c>
      <c r="F232" s="8"/>
    </row>
    <row r="233" spans="1:6" x14ac:dyDescent="0.2">
      <c r="A233" s="23" t="s">
        <v>8</v>
      </c>
      <c r="B233" s="60"/>
      <c r="C233" s="60"/>
      <c r="D233" s="60"/>
      <c r="E233" s="60">
        <f t="shared" si="19"/>
        <v>0</v>
      </c>
      <c r="F233" s="8"/>
    </row>
    <row r="234" spans="1:6" x14ac:dyDescent="0.2">
      <c r="A234" s="23" t="s">
        <v>9</v>
      </c>
      <c r="B234" s="61"/>
      <c r="C234" s="60"/>
      <c r="D234" s="60"/>
      <c r="E234" s="61">
        <f t="shared" si="19"/>
        <v>0</v>
      </c>
      <c r="F234" s="8"/>
    </row>
    <row r="235" spans="1:6" ht="15" x14ac:dyDescent="0.25">
      <c r="A235" s="10" t="s">
        <v>10</v>
      </c>
      <c r="B235" s="60">
        <f>B234+B233+B232</f>
        <v>0</v>
      </c>
      <c r="C235" s="60">
        <f>C234+C233+C232</f>
        <v>0</v>
      </c>
      <c r="D235" s="60">
        <f>D234+D233+D232</f>
        <v>0</v>
      </c>
      <c r="E235" s="61">
        <f t="shared" si="19"/>
        <v>0</v>
      </c>
      <c r="F235" s="8"/>
    </row>
    <row r="236" spans="1:6" x14ac:dyDescent="0.2">
      <c r="A236" s="23" t="s">
        <v>18</v>
      </c>
      <c r="B236" s="61"/>
      <c r="C236" s="61"/>
      <c r="D236" s="61"/>
      <c r="E236" s="61">
        <f t="shared" si="19"/>
        <v>0</v>
      </c>
      <c r="F236" s="8"/>
    </row>
    <row r="237" spans="1:6" x14ac:dyDescent="0.2">
      <c r="A237" s="23" t="s">
        <v>19</v>
      </c>
      <c r="B237" s="60">
        <v>149716</v>
      </c>
      <c r="C237" s="60">
        <v>86294</v>
      </c>
      <c r="D237" s="60">
        <v>150000</v>
      </c>
      <c r="E237" s="61">
        <f t="shared" si="19"/>
        <v>63706</v>
      </c>
      <c r="F237" s="8"/>
    </row>
    <row r="238" spans="1:6" x14ac:dyDescent="0.2">
      <c r="A238" s="23" t="s">
        <v>20</v>
      </c>
      <c r="B238" s="60"/>
      <c r="C238" s="60"/>
      <c r="D238" s="60"/>
      <c r="E238" s="61">
        <f t="shared" si="19"/>
        <v>0</v>
      </c>
      <c r="F238" s="8"/>
    </row>
    <row r="239" spans="1:6" ht="15" x14ac:dyDescent="0.25">
      <c r="A239" s="10" t="s">
        <v>15</v>
      </c>
      <c r="B239" s="60">
        <f>B238+B237+B236</f>
        <v>149716</v>
      </c>
      <c r="C239" s="60">
        <f>C238+C237+C236</f>
        <v>86294</v>
      </c>
      <c r="D239" s="60">
        <f>D238+D237+D236</f>
        <v>150000</v>
      </c>
      <c r="E239" s="61">
        <f t="shared" si="19"/>
        <v>63706</v>
      </c>
      <c r="F239" s="8"/>
    </row>
    <row r="240" spans="1:6" x14ac:dyDescent="0.2">
      <c r="A240" s="23" t="s">
        <v>21</v>
      </c>
      <c r="B240" s="60"/>
      <c r="C240" s="60"/>
      <c r="D240" s="60"/>
      <c r="E240" s="61">
        <f t="shared" si="19"/>
        <v>0</v>
      </c>
      <c r="F240" s="8"/>
    </row>
    <row r="241" spans="1:6" x14ac:dyDescent="0.2">
      <c r="A241" s="23" t="s">
        <v>22</v>
      </c>
      <c r="B241" s="60"/>
      <c r="C241" s="60"/>
      <c r="D241" s="60"/>
      <c r="E241" s="61">
        <f t="shared" si="19"/>
        <v>0</v>
      </c>
      <c r="F241" s="8"/>
    </row>
    <row r="242" spans="1:6" x14ac:dyDescent="0.2">
      <c r="A242" s="23" t="s">
        <v>23</v>
      </c>
      <c r="B242" s="60"/>
      <c r="C242" s="60"/>
      <c r="D242" s="60"/>
      <c r="E242" s="61"/>
      <c r="F242" s="8"/>
    </row>
    <row r="243" spans="1:6" x14ac:dyDescent="0.2">
      <c r="A243" s="23" t="s">
        <v>24</v>
      </c>
      <c r="B243" s="60"/>
      <c r="C243" s="60"/>
      <c r="D243" s="60"/>
      <c r="E243" s="61"/>
      <c r="F243" s="8"/>
    </row>
    <row r="244" spans="1:6" ht="15" x14ac:dyDescent="0.25">
      <c r="A244" s="10" t="s">
        <v>16</v>
      </c>
      <c r="B244" s="60">
        <f>B243+B242+B241+B240</f>
        <v>0</v>
      </c>
      <c r="C244" s="60">
        <f>C243+C242+C241+C240</f>
        <v>0</v>
      </c>
      <c r="D244" s="60">
        <f>D243+D242+D241+D240</f>
        <v>0</v>
      </c>
      <c r="E244" s="61">
        <f t="shared" ref="E244:E249" si="20">D244-C244</f>
        <v>0</v>
      </c>
      <c r="F244" s="8"/>
    </row>
    <row r="245" spans="1:6" x14ac:dyDescent="0.2">
      <c r="A245" s="23" t="s">
        <v>25</v>
      </c>
      <c r="B245" s="60"/>
      <c r="C245" s="60"/>
      <c r="D245" s="60"/>
      <c r="E245" s="61">
        <f t="shared" si="20"/>
        <v>0</v>
      </c>
      <c r="F245" s="8"/>
    </row>
    <row r="246" spans="1:6" x14ac:dyDescent="0.2">
      <c r="A246" s="23" t="s">
        <v>26</v>
      </c>
      <c r="B246" s="60"/>
      <c r="C246" s="60"/>
      <c r="D246" s="60"/>
      <c r="E246" s="61">
        <f t="shared" si="20"/>
        <v>0</v>
      </c>
      <c r="F246" s="8"/>
    </row>
    <row r="247" spans="1:6" x14ac:dyDescent="0.2">
      <c r="A247" s="23" t="s">
        <v>27</v>
      </c>
      <c r="B247" s="60"/>
      <c r="C247" s="60"/>
      <c r="D247" s="60"/>
      <c r="E247" s="61">
        <f t="shared" si="20"/>
        <v>0</v>
      </c>
      <c r="F247" s="8"/>
    </row>
    <row r="248" spans="1:6" ht="15" x14ac:dyDescent="0.25">
      <c r="A248" s="10" t="s">
        <v>17</v>
      </c>
      <c r="B248" s="60">
        <f>B247+B246+B245</f>
        <v>0</v>
      </c>
      <c r="C248" s="60">
        <f>C247+C246+C245</f>
        <v>0</v>
      </c>
      <c r="D248" s="60">
        <f>D247+D246+D245</f>
        <v>0</v>
      </c>
      <c r="E248" s="61">
        <f t="shared" si="20"/>
        <v>0</v>
      </c>
      <c r="F248" s="8"/>
    </row>
    <row r="249" spans="1:6" ht="15" x14ac:dyDescent="0.25">
      <c r="A249" s="27" t="s">
        <v>11</v>
      </c>
      <c r="B249" s="62">
        <f>B248+B244+B239+B235</f>
        <v>149716</v>
      </c>
      <c r="C249" s="62">
        <f>C248+C244+C239+C235</f>
        <v>86294</v>
      </c>
      <c r="D249" s="62">
        <f>D248+D244+D239+D235</f>
        <v>150000</v>
      </c>
      <c r="E249" s="63">
        <f t="shared" si="20"/>
        <v>63706</v>
      </c>
      <c r="F249" s="8"/>
    </row>
    <row r="250" spans="1:6" ht="15" x14ac:dyDescent="0.25">
      <c r="A250" s="10" t="s">
        <v>104</v>
      </c>
      <c r="B250" s="64"/>
      <c r="C250" s="56"/>
      <c r="D250" s="56"/>
      <c r="E250" s="57"/>
      <c r="F250" s="8"/>
    </row>
    <row r="251" spans="1:6" x14ac:dyDescent="0.2">
      <c r="A251" s="19"/>
      <c r="B251" s="65"/>
      <c r="C251" s="56"/>
      <c r="D251" s="56"/>
      <c r="E251" s="57"/>
      <c r="F251" s="8"/>
    </row>
    <row r="252" spans="1:6" ht="15" x14ac:dyDescent="0.25">
      <c r="A252" s="10" t="s">
        <v>92</v>
      </c>
      <c r="B252" s="65"/>
      <c r="C252" s="56"/>
      <c r="D252" s="56"/>
      <c r="E252" s="57"/>
      <c r="F252" s="8"/>
    </row>
    <row r="253" spans="1:6" ht="15" x14ac:dyDescent="0.25">
      <c r="A253" s="21"/>
      <c r="B253" s="66"/>
      <c r="C253" s="67"/>
      <c r="D253" s="67"/>
      <c r="E253" s="68"/>
      <c r="F253" s="8"/>
    </row>
    <row r="254" spans="1:6" x14ac:dyDescent="0.2">
      <c r="A254" s="23" t="s">
        <v>7</v>
      </c>
      <c r="B254" s="56">
        <v>445438</v>
      </c>
      <c r="C254" s="60">
        <v>473225</v>
      </c>
      <c r="D254" s="60">
        <v>525882</v>
      </c>
      <c r="E254" s="60">
        <f t="shared" ref="E254:E263" si="21">D254-C254</f>
        <v>52657</v>
      </c>
      <c r="F254" s="8"/>
    </row>
    <row r="255" spans="1:6" x14ac:dyDescent="0.2">
      <c r="A255" s="23" t="s">
        <v>8</v>
      </c>
      <c r="B255" s="60">
        <v>1448.2</v>
      </c>
      <c r="C255" s="60">
        <v>2500</v>
      </c>
      <c r="D255" s="60">
        <v>2500</v>
      </c>
      <c r="E255" s="60">
        <f t="shared" si="21"/>
        <v>0</v>
      </c>
      <c r="F255" s="8"/>
    </row>
    <row r="256" spans="1:6" x14ac:dyDescent="0.2">
      <c r="A256" s="23" t="s">
        <v>9</v>
      </c>
      <c r="B256" s="61"/>
      <c r="C256" s="60"/>
      <c r="D256" s="60"/>
      <c r="E256" s="61">
        <f t="shared" si="21"/>
        <v>0</v>
      </c>
      <c r="F256" s="8"/>
    </row>
    <row r="257" spans="1:6" ht="15" x14ac:dyDescent="0.25">
      <c r="A257" s="10" t="s">
        <v>10</v>
      </c>
      <c r="B257" s="60">
        <f>B256+B255+B254</f>
        <v>446886.2</v>
      </c>
      <c r="C257" s="60">
        <f>C256+C255+C254</f>
        <v>475725</v>
      </c>
      <c r="D257" s="60">
        <f>D256+D255+D254</f>
        <v>528382</v>
      </c>
      <c r="E257" s="61">
        <f t="shared" si="21"/>
        <v>52657</v>
      </c>
      <c r="F257" s="8"/>
    </row>
    <row r="258" spans="1:6" x14ac:dyDescent="0.2">
      <c r="A258" s="23" t="s">
        <v>18</v>
      </c>
      <c r="B258" s="61">
        <v>2866.81</v>
      </c>
      <c r="C258" s="61"/>
      <c r="D258" s="61"/>
      <c r="E258" s="61">
        <f t="shared" si="21"/>
        <v>0</v>
      </c>
      <c r="F258" s="8"/>
    </row>
    <row r="259" spans="1:6" x14ac:dyDescent="0.2">
      <c r="A259" s="23" t="s">
        <v>19</v>
      </c>
      <c r="B259" s="60">
        <v>110798.92</v>
      </c>
      <c r="C259" s="60">
        <v>51000</v>
      </c>
      <c r="D259" s="60">
        <v>51000</v>
      </c>
      <c r="E259" s="61">
        <f t="shared" si="21"/>
        <v>0</v>
      </c>
      <c r="F259" s="8"/>
    </row>
    <row r="260" spans="1:6" x14ac:dyDescent="0.2">
      <c r="A260" s="23" t="s">
        <v>20</v>
      </c>
      <c r="B260" s="60">
        <v>-4941.3500000000004</v>
      </c>
      <c r="C260" s="60">
        <v>85000</v>
      </c>
      <c r="D260" s="60">
        <v>85000</v>
      </c>
      <c r="E260" s="61">
        <f t="shared" si="21"/>
        <v>0</v>
      </c>
      <c r="F260" s="8"/>
    </row>
    <row r="261" spans="1:6" ht="15" x14ac:dyDescent="0.25">
      <c r="A261" s="10" t="s">
        <v>15</v>
      </c>
      <c r="B261" s="60">
        <f>B260+B259+B258</f>
        <v>108724.37999999999</v>
      </c>
      <c r="C261" s="60">
        <f>C260+C259+C258</f>
        <v>136000</v>
      </c>
      <c r="D261" s="60">
        <f>D260+D259+D258</f>
        <v>136000</v>
      </c>
      <c r="E261" s="61">
        <f t="shared" si="21"/>
        <v>0</v>
      </c>
      <c r="F261" s="8"/>
    </row>
    <row r="262" spans="1:6" x14ac:dyDescent="0.2">
      <c r="A262" s="23" t="s">
        <v>21</v>
      </c>
      <c r="B262" s="60">
        <v>41363.01</v>
      </c>
      <c r="C262" s="60">
        <v>36000</v>
      </c>
      <c r="D262" s="60">
        <v>36000</v>
      </c>
      <c r="E262" s="61">
        <f t="shared" si="21"/>
        <v>0</v>
      </c>
      <c r="F262" s="8"/>
    </row>
    <row r="263" spans="1:6" x14ac:dyDescent="0.2">
      <c r="A263" s="23" t="s">
        <v>22</v>
      </c>
      <c r="B263" s="60">
        <v>172</v>
      </c>
      <c r="C263" s="60"/>
      <c r="D263" s="60"/>
      <c r="E263" s="61">
        <f t="shared" si="21"/>
        <v>0</v>
      </c>
      <c r="F263" s="8"/>
    </row>
    <row r="264" spans="1:6" x14ac:dyDescent="0.2">
      <c r="A264" s="23" t="s">
        <v>23</v>
      </c>
      <c r="B264" s="60"/>
      <c r="C264" s="60"/>
      <c r="D264" s="60"/>
      <c r="E264" s="61"/>
      <c r="F264" s="8"/>
    </row>
    <row r="265" spans="1:6" x14ac:dyDescent="0.2">
      <c r="A265" s="23" t="s">
        <v>24</v>
      </c>
      <c r="B265" s="60"/>
      <c r="C265" s="60"/>
      <c r="D265" s="60"/>
      <c r="E265" s="61"/>
      <c r="F265" s="8"/>
    </row>
    <row r="266" spans="1:6" ht="15" x14ac:dyDescent="0.25">
      <c r="A266" s="10" t="s">
        <v>16</v>
      </c>
      <c r="B266" s="60">
        <f>B265+B264+B263+B262</f>
        <v>41535.01</v>
      </c>
      <c r="C266" s="60">
        <f>C265+C264+C263+C262</f>
        <v>36000</v>
      </c>
      <c r="D266" s="60">
        <f>D265+D264+D263+D262</f>
        <v>36000</v>
      </c>
      <c r="E266" s="61">
        <f t="shared" ref="E266:E271" si="22">D266-C266</f>
        <v>0</v>
      </c>
      <c r="F266" s="8"/>
    </row>
    <row r="267" spans="1:6" x14ac:dyDescent="0.2">
      <c r="A267" s="23" t="s">
        <v>25</v>
      </c>
      <c r="B267" s="60">
        <v>8563.48</v>
      </c>
      <c r="C267" s="60">
        <v>15000</v>
      </c>
      <c r="D267" s="60">
        <v>15000</v>
      </c>
      <c r="E267" s="61">
        <f t="shared" si="22"/>
        <v>0</v>
      </c>
      <c r="F267" s="8"/>
    </row>
    <row r="268" spans="1:6" x14ac:dyDescent="0.2">
      <c r="A268" s="23" t="s">
        <v>26</v>
      </c>
      <c r="B268" s="60"/>
      <c r="C268" s="60"/>
      <c r="D268" s="60"/>
      <c r="E268" s="61">
        <f t="shared" si="22"/>
        <v>0</v>
      </c>
      <c r="F268" s="8"/>
    </row>
    <row r="269" spans="1:6" x14ac:dyDescent="0.2">
      <c r="A269" s="23" t="s">
        <v>27</v>
      </c>
      <c r="B269" s="60"/>
      <c r="C269" s="60"/>
      <c r="D269" s="60"/>
      <c r="E269" s="61">
        <f t="shared" si="22"/>
        <v>0</v>
      </c>
      <c r="F269" s="8"/>
    </row>
    <row r="270" spans="1:6" ht="15" x14ac:dyDescent="0.25">
      <c r="A270" s="10" t="s">
        <v>17</v>
      </c>
      <c r="B270" s="60">
        <f>B269+B268+B267</f>
        <v>8563.48</v>
      </c>
      <c r="C270" s="60">
        <f>C269+C268+C267</f>
        <v>15000</v>
      </c>
      <c r="D270" s="60">
        <f>D269+D268+D267</f>
        <v>15000</v>
      </c>
      <c r="E270" s="61">
        <f t="shared" si="22"/>
        <v>0</v>
      </c>
      <c r="F270" s="8"/>
    </row>
    <row r="271" spans="1:6" ht="15" x14ac:dyDescent="0.25">
      <c r="A271" s="27" t="s">
        <v>11</v>
      </c>
      <c r="B271" s="62">
        <f>B270+B266+B261+B257</f>
        <v>605709.07000000007</v>
      </c>
      <c r="C271" s="62">
        <f>C270+C266+C261+C257</f>
        <v>662725</v>
      </c>
      <c r="D271" s="62">
        <f>D270+D266+D261+D257</f>
        <v>715382</v>
      </c>
      <c r="E271" s="63">
        <f t="shared" si="22"/>
        <v>52657</v>
      </c>
      <c r="F271" s="8"/>
    </row>
    <row r="272" spans="1:6" ht="15" x14ac:dyDescent="0.25">
      <c r="A272" s="10" t="s">
        <v>143</v>
      </c>
      <c r="B272" s="64"/>
      <c r="C272" s="56"/>
      <c r="D272" s="56"/>
      <c r="E272" s="57"/>
      <c r="F272" s="8"/>
    </row>
    <row r="273" spans="1:6" x14ac:dyDescent="0.2">
      <c r="A273" s="19"/>
      <c r="B273" s="65"/>
      <c r="C273" s="56"/>
      <c r="D273" s="56"/>
      <c r="E273" s="57"/>
      <c r="F273" s="8"/>
    </row>
    <row r="274" spans="1:6" ht="15" x14ac:dyDescent="0.25">
      <c r="A274" s="10" t="s">
        <v>92</v>
      </c>
      <c r="B274" s="65"/>
      <c r="C274" s="56"/>
      <c r="D274" s="56"/>
      <c r="E274" s="57"/>
      <c r="F274" s="8"/>
    </row>
    <row r="275" spans="1:6" ht="15" x14ac:dyDescent="0.25">
      <c r="A275" s="21"/>
      <c r="B275" s="66"/>
      <c r="C275" s="67"/>
      <c r="D275" s="67"/>
      <c r="E275" s="68"/>
      <c r="F275" s="8"/>
    </row>
    <row r="276" spans="1:6" x14ac:dyDescent="0.2">
      <c r="A276" s="23" t="s">
        <v>7</v>
      </c>
      <c r="B276" s="56"/>
      <c r="C276" s="60"/>
      <c r="D276" s="60"/>
      <c r="E276" s="60">
        <f t="shared" ref="E276:E285" si="23">D276-C276</f>
        <v>0</v>
      </c>
      <c r="F276" s="8"/>
    </row>
    <row r="277" spans="1:6" x14ac:dyDescent="0.2">
      <c r="A277" s="23" t="s">
        <v>8</v>
      </c>
      <c r="B277" s="60"/>
      <c r="C277" s="60"/>
      <c r="D277" s="60"/>
      <c r="E277" s="60">
        <f t="shared" si="23"/>
        <v>0</v>
      </c>
      <c r="F277" s="8"/>
    </row>
    <row r="278" spans="1:6" x14ac:dyDescent="0.2">
      <c r="A278" s="23" t="s">
        <v>9</v>
      </c>
      <c r="B278" s="61"/>
      <c r="C278" s="60"/>
      <c r="D278" s="60"/>
      <c r="E278" s="61">
        <f t="shared" si="23"/>
        <v>0</v>
      </c>
      <c r="F278" s="8"/>
    </row>
    <row r="279" spans="1:6" ht="15" x14ac:dyDescent="0.25">
      <c r="A279" s="10" t="s">
        <v>10</v>
      </c>
      <c r="B279" s="60">
        <f>B278+B277+B276</f>
        <v>0</v>
      </c>
      <c r="C279" s="60">
        <f>C278+C277+C276</f>
        <v>0</v>
      </c>
      <c r="D279" s="60">
        <f>D278+D277+D276</f>
        <v>0</v>
      </c>
      <c r="E279" s="61">
        <f t="shared" si="23"/>
        <v>0</v>
      </c>
      <c r="F279" s="8"/>
    </row>
    <row r="280" spans="1:6" x14ac:dyDescent="0.2">
      <c r="A280" s="23" t="s">
        <v>18</v>
      </c>
      <c r="B280" s="61"/>
      <c r="C280" s="61"/>
      <c r="D280" s="61"/>
      <c r="E280" s="61">
        <f t="shared" si="23"/>
        <v>0</v>
      </c>
      <c r="F280" s="8"/>
    </row>
    <row r="281" spans="1:6" x14ac:dyDescent="0.2">
      <c r="A281" s="23" t="s">
        <v>19</v>
      </c>
      <c r="B281" s="60">
        <v>1125.08</v>
      </c>
      <c r="C281" s="60"/>
      <c r="D281" s="60"/>
      <c r="E281" s="61">
        <f t="shared" si="23"/>
        <v>0</v>
      </c>
      <c r="F281" s="8"/>
    </row>
    <row r="282" spans="1:6" x14ac:dyDescent="0.2">
      <c r="A282" s="23" t="s">
        <v>20</v>
      </c>
      <c r="B282" s="60">
        <v>9752.91</v>
      </c>
      <c r="C282" s="60"/>
      <c r="D282" s="60"/>
      <c r="E282" s="61">
        <f t="shared" si="23"/>
        <v>0</v>
      </c>
      <c r="F282" s="8"/>
    </row>
    <row r="283" spans="1:6" ht="15" x14ac:dyDescent="0.25">
      <c r="A283" s="10" t="s">
        <v>15</v>
      </c>
      <c r="B283" s="60">
        <f>B282+B281+B280</f>
        <v>10877.99</v>
      </c>
      <c r="C283" s="60">
        <f>C282+C281+C280</f>
        <v>0</v>
      </c>
      <c r="D283" s="60">
        <f>D282+D281+D280</f>
        <v>0</v>
      </c>
      <c r="E283" s="61">
        <f t="shared" si="23"/>
        <v>0</v>
      </c>
      <c r="F283" s="8"/>
    </row>
    <row r="284" spans="1:6" x14ac:dyDescent="0.2">
      <c r="A284" s="23" t="s">
        <v>21</v>
      </c>
      <c r="B284" s="60"/>
      <c r="C284" s="60"/>
      <c r="D284" s="60"/>
      <c r="E284" s="61">
        <f t="shared" si="23"/>
        <v>0</v>
      </c>
      <c r="F284" s="8"/>
    </row>
    <row r="285" spans="1:6" x14ac:dyDescent="0.2">
      <c r="A285" s="23" t="s">
        <v>22</v>
      </c>
      <c r="B285" s="60">
        <v>-17742.080000000002</v>
      </c>
      <c r="C285" s="60"/>
      <c r="D285" s="60"/>
      <c r="E285" s="61">
        <f t="shared" si="23"/>
        <v>0</v>
      </c>
      <c r="F285" s="8"/>
    </row>
    <row r="286" spans="1:6" x14ac:dyDescent="0.2">
      <c r="A286" s="23" t="s">
        <v>23</v>
      </c>
      <c r="B286" s="60"/>
      <c r="C286" s="60"/>
      <c r="D286" s="60"/>
      <c r="E286" s="61"/>
      <c r="F286" s="8"/>
    </row>
    <row r="287" spans="1:6" x14ac:dyDescent="0.2">
      <c r="A287" s="23" t="s">
        <v>24</v>
      </c>
      <c r="B287" s="60"/>
      <c r="C287" s="60"/>
      <c r="D287" s="60"/>
      <c r="E287" s="61"/>
      <c r="F287" s="8"/>
    </row>
    <row r="288" spans="1:6" ht="15" x14ac:dyDescent="0.25">
      <c r="A288" s="10" t="s">
        <v>16</v>
      </c>
      <c r="B288" s="60">
        <f>B287+B286+B285+B284</f>
        <v>-17742.080000000002</v>
      </c>
      <c r="C288" s="60">
        <f>C287+C286+C285+C284</f>
        <v>0</v>
      </c>
      <c r="D288" s="60">
        <f>D287+D286+D285+D284</f>
        <v>0</v>
      </c>
      <c r="E288" s="61">
        <f t="shared" ref="E288:E293" si="24">D288-C288</f>
        <v>0</v>
      </c>
      <c r="F288" s="8"/>
    </row>
    <row r="289" spans="1:6" x14ac:dyDescent="0.2">
      <c r="A289" s="23" t="s">
        <v>25</v>
      </c>
      <c r="B289" s="60"/>
      <c r="C289" s="60"/>
      <c r="D289" s="60"/>
      <c r="E289" s="61">
        <f t="shared" si="24"/>
        <v>0</v>
      </c>
      <c r="F289" s="8"/>
    </row>
    <row r="290" spans="1:6" x14ac:dyDescent="0.2">
      <c r="A290" s="23" t="s">
        <v>26</v>
      </c>
      <c r="B290" s="60"/>
      <c r="C290" s="60"/>
      <c r="D290" s="60"/>
      <c r="E290" s="61">
        <f t="shared" si="24"/>
        <v>0</v>
      </c>
      <c r="F290" s="8"/>
    </row>
    <row r="291" spans="1:6" x14ac:dyDescent="0.2">
      <c r="A291" s="23" t="s">
        <v>27</v>
      </c>
      <c r="B291" s="60"/>
      <c r="C291" s="60"/>
      <c r="D291" s="60"/>
      <c r="E291" s="61">
        <f t="shared" si="24"/>
        <v>0</v>
      </c>
      <c r="F291" s="8"/>
    </row>
    <row r="292" spans="1:6" ht="15" x14ac:dyDescent="0.25">
      <c r="A292" s="10" t="s">
        <v>17</v>
      </c>
      <c r="B292" s="60">
        <f>B291+B290+B289</f>
        <v>0</v>
      </c>
      <c r="C292" s="60">
        <f>C291+C290+C289</f>
        <v>0</v>
      </c>
      <c r="D292" s="60">
        <f>D291+D290+D289</f>
        <v>0</v>
      </c>
      <c r="E292" s="61">
        <f t="shared" si="24"/>
        <v>0</v>
      </c>
      <c r="F292" s="8"/>
    </row>
    <row r="293" spans="1:6" ht="15" x14ac:dyDescent="0.25">
      <c r="A293" s="27" t="s">
        <v>11</v>
      </c>
      <c r="B293" s="62">
        <f>B292+B288+B283+B279</f>
        <v>-6864.090000000002</v>
      </c>
      <c r="C293" s="62">
        <f>C292+C288+C283+C279</f>
        <v>0</v>
      </c>
      <c r="D293" s="62">
        <f>D292+D288+D283+D279</f>
        <v>0</v>
      </c>
      <c r="E293" s="63">
        <f t="shared" si="24"/>
        <v>0</v>
      </c>
      <c r="F293" s="8"/>
    </row>
    <row r="294" spans="1:6" ht="15" x14ac:dyDescent="0.25">
      <c r="A294" s="10" t="s">
        <v>105</v>
      </c>
      <c r="B294" s="64"/>
      <c r="C294" s="56"/>
      <c r="D294" s="56"/>
      <c r="E294" s="57"/>
      <c r="F294" s="8"/>
    </row>
    <row r="295" spans="1:6" x14ac:dyDescent="0.2">
      <c r="A295" s="19"/>
      <c r="B295" s="65"/>
      <c r="C295" s="56"/>
      <c r="D295" s="56"/>
      <c r="E295" s="57"/>
      <c r="F295" s="8"/>
    </row>
    <row r="296" spans="1:6" ht="15" x14ac:dyDescent="0.25">
      <c r="A296" s="10" t="s">
        <v>92</v>
      </c>
      <c r="B296" s="65"/>
      <c r="C296" s="56"/>
      <c r="D296" s="56"/>
      <c r="E296" s="57"/>
      <c r="F296" s="8"/>
    </row>
    <row r="297" spans="1:6" ht="15" x14ac:dyDescent="0.25">
      <c r="A297" s="21"/>
      <c r="B297" s="66"/>
      <c r="C297" s="67"/>
      <c r="D297" s="67"/>
      <c r="E297" s="68"/>
      <c r="F297" s="8"/>
    </row>
    <row r="298" spans="1:6" x14ac:dyDescent="0.2">
      <c r="A298" s="23" t="s">
        <v>7</v>
      </c>
      <c r="B298" s="56">
        <v>78899.91</v>
      </c>
      <c r="C298" s="60">
        <v>87975</v>
      </c>
      <c r="D298" s="60">
        <v>98490</v>
      </c>
      <c r="E298" s="60">
        <f t="shared" ref="E298:E307" si="25">D298-C298</f>
        <v>10515</v>
      </c>
      <c r="F298" s="8"/>
    </row>
    <row r="299" spans="1:6" x14ac:dyDescent="0.2">
      <c r="A299" s="23" t="s">
        <v>8</v>
      </c>
      <c r="B299" s="60"/>
      <c r="C299" s="60">
        <v>1500</v>
      </c>
      <c r="D299" s="60">
        <v>1500</v>
      </c>
      <c r="E299" s="60">
        <f t="shared" si="25"/>
        <v>0</v>
      </c>
      <c r="F299" s="8"/>
    </row>
    <row r="300" spans="1:6" x14ac:dyDescent="0.2">
      <c r="A300" s="23" t="s">
        <v>9</v>
      </c>
      <c r="B300" s="61"/>
      <c r="C300" s="60"/>
      <c r="D300" s="60"/>
      <c r="E300" s="61">
        <f t="shared" si="25"/>
        <v>0</v>
      </c>
      <c r="F300" s="8"/>
    </row>
    <row r="301" spans="1:6" ht="15" x14ac:dyDescent="0.25">
      <c r="A301" s="10" t="s">
        <v>10</v>
      </c>
      <c r="B301" s="60">
        <f>B300+B299+B298</f>
        <v>78899.91</v>
      </c>
      <c r="C301" s="60">
        <f>C300+C299+C298</f>
        <v>89475</v>
      </c>
      <c r="D301" s="60">
        <f>D300+D299+D298</f>
        <v>99990</v>
      </c>
      <c r="E301" s="61">
        <f t="shared" si="25"/>
        <v>10515</v>
      </c>
      <c r="F301" s="8"/>
    </row>
    <row r="302" spans="1:6" x14ac:dyDescent="0.2">
      <c r="A302" s="23" t="s">
        <v>18</v>
      </c>
      <c r="B302" s="61">
        <v>204.36</v>
      </c>
      <c r="C302" s="61">
        <v>2000</v>
      </c>
      <c r="D302" s="61">
        <v>2000</v>
      </c>
      <c r="E302" s="61">
        <f t="shared" si="25"/>
        <v>0</v>
      </c>
      <c r="F302" s="8"/>
    </row>
    <row r="303" spans="1:6" x14ac:dyDescent="0.2">
      <c r="A303" s="23" t="s">
        <v>19</v>
      </c>
      <c r="B303" s="60">
        <v>4.5599999999999996</v>
      </c>
      <c r="C303" s="60">
        <v>2000</v>
      </c>
      <c r="D303" s="60">
        <v>2000</v>
      </c>
      <c r="E303" s="61">
        <f t="shared" si="25"/>
        <v>0</v>
      </c>
      <c r="F303" s="8"/>
    </row>
    <row r="304" spans="1:6" x14ac:dyDescent="0.2">
      <c r="A304" s="23" t="s">
        <v>20</v>
      </c>
      <c r="B304" s="60">
        <v>2779.53</v>
      </c>
      <c r="C304" s="60">
        <v>1500</v>
      </c>
      <c r="D304" s="60">
        <v>1500</v>
      </c>
      <c r="E304" s="61">
        <f t="shared" si="25"/>
        <v>0</v>
      </c>
      <c r="F304" s="8"/>
    </row>
    <row r="305" spans="1:6" ht="15" x14ac:dyDescent="0.25">
      <c r="A305" s="10" t="s">
        <v>15</v>
      </c>
      <c r="B305" s="60">
        <f>B304+B303+B302</f>
        <v>2988.4500000000003</v>
      </c>
      <c r="C305" s="60">
        <f>C304+C303+C302</f>
        <v>5500</v>
      </c>
      <c r="D305" s="60">
        <f>D304+D303+D302</f>
        <v>5500</v>
      </c>
      <c r="E305" s="61">
        <f t="shared" si="25"/>
        <v>0</v>
      </c>
      <c r="F305" s="8"/>
    </row>
    <row r="306" spans="1:6" x14ac:dyDescent="0.2">
      <c r="A306" s="23" t="s">
        <v>21</v>
      </c>
      <c r="B306" s="60"/>
      <c r="C306" s="60"/>
      <c r="D306" s="60"/>
      <c r="E306" s="61">
        <f t="shared" si="25"/>
        <v>0</v>
      </c>
      <c r="F306" s="8"/>
    </row>
    <row r="307" spans="1:6" x14ac:dyDescent="0.2">
      <c r="A307" s="23" t="s">
        <v>22</v>
      </c>
      <c r="B307" s="60"/>
      <c r="C307" s="60"/>
      <c r="D307" s="60"/>
      <c r="E307" s="61">
        <f t="shared" si="25"/>
        <v>0</v>
      </c>
      <c r="F307" s="8"/>
    </row>
    <row r="308" spans="1:6" x14ac:dyDescent="0.2">
      <c r="A308" s="23" t="s">
        <v>23</v>
      </c>
      <c r="B308" s="60"/>
      <c r="C308" s="60"/>
      <c r="D308" s="60"/>
      <c r="E308" s="61"/>
      <c r="F308" s="8"/>
    </row>
    <row r="309" spans="1:6" x14ac:dyDescent="0.2">
      <c r="A309" s="23" t="s">
        <v>24</v>
      </c>
      <c r="B309" s="60"/>
      <c r="C309" s="60"/>
      <c r="D309" s="60"/>
      <c r="E309" s="61"/>
      <c r="F309" s="8"/>
    </row>
    <row r="310" spans="1:6" ht="15" x14ac:dyDescent="0.25">
      <c r="A310" s="10" t="s">
        <v>16</v>
      </c>
      <c r="B310" s="60">
        <f>B309+B308+B307+B306</f>
        <v>0</v>
      </c>
      <c r="C310" s="60">
        <f>C309+C308+C307+C306</f>
        <v>0</v>
      </c>
      <c r="D310" s="60">
        <f>D309+D308+D307+D306</f>
        <v>0</v>
      </c>
      <c r="E310" s="61">
        <f t="shared" ref="E310:E315" si="26">D310-C310</f>
        <v>0</v>
      </c>
      <c r="F310" s="8"/>
    </row>
    <row r="311" spans="1:6" x14ac:dyDescent="0.2">
      <c r="A311" s="23" t="s">
        <v>25</v>
      </c>
      <c r="B311" s="60"/>
      <c r="C311" s="60"/>
      <c r="D311" s="60"/>
      <c r="E311" s="61">
        <f t="shared" si="26"/>
        <v>0</v>
      </c>
      <c r="F311" s="8"/>
    </row>
    <row r="312" spans="1:6" x14ac:dyDescent="0.2">
      <c r="A312" s="23" t="s">
        <v>26</v>
      </c>
      <c r="B312" s="60"/>
      <c r="C312" s="60"/>
      <c r="D312" s="60"/>
      <c r="E312" s="61">
        <f t="shared" si="26"/>
        <v>0</v>
      </c>
      <c r="F312" s="8"/>
    </row>
    <row r="313" spans="1:6" x14ac:dyDescent="0.2">
      <c r="A313" s="23" t="s">
        <v>27</v>
      </c>
      <c r="B313" s="60"/>
      <c r="C313" s="60"/>
      <c r="D313" s="60"/>
      <c r="E313" s="61">
        <f t="shared" si="26"/>
        <v>0</v>
      </c>
      <c r="F313" s="8"/>
    </row>
    <row r="314" spans="1:6" ht="15" x14ac:dyDescent="0.25">
      <c r="A314" s="10" t="s">
        <v>17</v>
      </c>
      <c r="B314" s="60">
        <f>B313+B312+B311</f>
        <v>0</v>
      </c>
      <c r="C314" s="60">
        <f>C313+C312+C311</f>
        <v>0</v>
      </c>
      <c r="D314" s="60">
        <f>D313+D312+D311</f>
        <v>0</v>
      </c>
      <c r="E314" s="61">
        <f t="shared" si="26"/>
        <v>0</v>
      </c>
      <c r="F314" s="8"/>
    </row>
    <row r="315" spans="1:6" ht="15" x14ac:dyDescent="0.25">
      <c r="A315" s="27" t="s">
        <v>11</v>
      </c>
      <c r="B315" s="62">
        <f>B314+B310+B305+B301</f>
        <v>81888.36</v>
      </c>
      <c r="C315" s="62">
        <f>C314+C310+C305+C301</f>
        <v>94975</v>
      </c>
      <c r="D315" s="62">
        <f>D314+D310+D305+D301</f>
        <v>105490</v>
      </c>
      <c r="E315" s="63">
        <f t="shared" si="26"/>
        <v>10515</v>
      </c>
      <c r="F315" s="8"/>
    </row>
    <row r="316" spans="1:6" ht="15" x14ac:dyDescent="0.25">
      <c r="A316" s="10" t="s">
        <v>106</v>
      </c>
      <c r="B316" s="64"/>
      <c r="C316" s="56"/>
      <c r="D316" s="56"/>
      <c r="E316" s="57"/>
      <c r="F316" s="8"/>
    </row>
    <row r="317" spans="1:6" x14ac:dyDescent="0.2">
      <c r="A317" s="19"/>
      <c r="B317" s="65"/>
      <c r="C317" s="56"/>
      <c r="D317" s="56"/>
      <c r="E317" s="57"/>
      <c r="F317" s="8"/>
    </row>
    <row r="318" spans="1:6" ht="15" x14ac:dyDescent="0.25">
      <c r="A318" s="10" t="s">
        <v>92</v>
      </c>
      <c r="B318" s="65"/>
      <c r="C318" s="56"/>
      <c r="D318" s="56"/>
      <c r="E318" s="57"/>
      <c r="F318" s="8"/>
    </row>
    <row r="319" spans="1:6" ht="15" x14ac:dyDescent="0.25">
      <c r="A319" s="21"/>
      <c r="B319" s="66"/>
      <c r="C319" s="67"/>
      <c r="D319" s="67"/>
      <c r="E319" s="68"/>
      <c r="F319" s="8"/>
    </row>
    <row r="320" spans="1:6" x14ac:dyDescent="0.2">
      <c r="A320" s="23" t="s">
        <v>7</v>
      </c>
      <c r="B320" s="56">
        <v>80471.25</v>
      </c>
      <c r="C320" s="60">
        <v>77625</v>
      </c>
      <c r="D320" s="60">
        <v>87445</v>
      </c>
      <c r="E320" s="60">
        <f t="shared" ref="E320:E329" si="27">D320-C320</f>
        <v>9820</v>
      </c>
      <c r="F320" s="8"/>
    </row>
    <row r="321" spans="1:6" x14ac:dyDescent="0.2">
      <c r="A321" s="23" t="s">
        <v>8</v>
      </c>
      <c r="B321" s="60"/>
      <c r="C321" s="60"/>
      <c r="D321" s="60"/>
      <c r="E321" s="60">
        <f t="shared" si="27"/>
        <v>0</v>
      </c>
      <c r="F321" s="8"/>
    </row>
    <row r="322" spans="1:6" x14ac:dyDescent="0.2">
      <c r="A322" s="23" t="s">
        <v>9</v>
      </c>
      <c r="B322" s="61"/>
      <c r="C322" s="60"/>
      <c r="D322" s="60"/>
      <c r="E322" s="61">
        <f t="shared" si="27"/>
        <v>0</v>
      </c>
      <c r="F322" s="8"/>
    </row>
    <row r="323" spans="1:6" ht="15" x14ac:dyDescent="0.25">
      <c r="A323" s="10" t="s">
        <v>10</v>
      </c>
      <c r="B323" s="60">
        <f>B322+B321+B320</f>
        <v>80471.25</v>
      </c>
      <c r="C323" s="60">
        <f>C322+C321+C320</f>
        <v>77625</v>
      </c>
      <c r="D323" s="60">
        <f>D322+D321+D320</f>
        <v>87445</v>
      </c>
      <c r="E323" s="61">
        <f t="shared" si="27"/>
        <v>9820</v>
      </c>
      <c r="F323" s="8"/>
    </row>
    <row r="324" spans="1:6" x14ac:dyDescent="0.2">
      <c r="A324" s="23" t="s">
        <v>18</v>
      </c>
      <c r="B324" s="61"/>
      <c r="C324" s="61">
        <v>2000</v>
      </c>
      <c r="D324" s="61">
        <v>300</v>
      </c>
      <c r="E324" s="61">
        <f t="shared" si="27"/>
        <v>-1700</v>
      </c>
      <c r="F324" s="8"/>
    </row>
    <row r="325" spans="1:6" x14ac:dyDescent="0.2">
      <c r="A325" s="23" t="s">
        <v>19</v>
      </c>
      <c r="B325" s="60"/>
      <c r="C325" s="60">
        <v>20000</v>
      </c>
      <c r="D325" s="60">
        <v>20000</v>
      </c>
      <c r="E325" s="61">
        <f t="shared" si="27"/>
        <v>0</v>
      </c>
      <c r="F325" s="8"/>
    </row>
    <row r="326" spans="1:6" x14ac:dyDescent="0.2">
      <c r="A326" s="23" t="s">
        <v>20</v>
      </c>
      <c r="B326" s="60">
        <v>37814.050000000003</v>
      </c>
      <c r="C326" s="60">
        <v>1000</v>
      </c>
      <c r="D326" s="60">
        <v>1000</v>
      </c>
      <c r="E326" s="61">
        <f t="shared" si="27"/>
        <v>0</v>
      </c>
      <c r="F326" s="8"/>
    </row>
    <row r="327" spans="1:6" ht="15" x14ac:dyDescent="0.25">
      <c r="A327" s="10" t="s">
        <v>15</v>
      </c>
      <c r="B327" s="60">
        <f>B326+B325+B324</f>
        <v>37814.050000000003</v>
      </c>
      <c r="C327" s="60">
        <f>C326+C325+C324</f>
        <v>23000</v>
      </c>
      <c r="D327" s="60">
        <f>D326+D325+D324</f>
        <v>21300</v>
      </c>
      <c r="E327" s="61">
        <f t="shared" si="27"/>
        <v>-1700</v>
      </c>
      <c r="F327" s="8"/>
    </row>
    <row r="328" spans="1:6" x14ac:dyDescent="0.2">
      <c r="A328" s="23" t="s">
        <v>21</v>
      </c>
      <c r="B328" s="60"/>
      <c r="C328" s="60"/>
      <c r="D328" s="60"/>
      <c r="E328" s="61">
        <f t="shared" si="27"/>
        <v>0</v>
      </c>
      <c r="F328" s="8"/>
    </row>
    <row r="329" spans="1:6" x14ac:dyDescent="0.2">
      <c r="A329" s="23" t="s">
        <v>22</v>
      </c>
      <c r="B329" s="60"/>
      <c r="C329" s="60"/>
      <c r="D329" s="60"/>
      <c r="E329" s="61">
        <f t="shared" si="27"/>
        <v>0</v>
      </c>
      <c r="F329" s="8"/>
    </row>
    <row r="330" spans="1:6" x14ac:dyDescent="0.2">
      <c r="A330" s="23" t="s">
        <v>23</v>
      </c>
      <c r="B330" s="60"/>
      <c r="C330" s="60"/>
      <c r="D330" s="60"/>
      <c r="E330" s="61"/>
      <c r="F330" s="8"/>
    </row>
    <row r="331" spans="1:6" x14ac:dyDescent="0.2">
      <c r="A331" s="23" t="s">
        <v>24</v>
      </c>
      <c r="B331" s="60"/>
      <c r="C331" s="60"/>
      <c r="D331" s="60"/>
      <c r="E331" s="61"/>
      <c r="F331" s="8"/>
    </row>
    <row r="332" spans="1:6" ht="15" x14ac:dyDescent="0.25">
      <c r="A332" s="10" t="s">
        <v>16</v>
      </c>
      <c r="B332" s="60">
        <f>B331+B330+B329+B328</f>
        <v>0</v>
      </c>
      <c r="C332" s="60">
        <f>C331+C330+C329+C328</f>
        <v>0</v>
      </c>
      <c r="D332" s="60">
        <f>D331+D330+D329+D328</f>
        <v>0</v>
      </c>
      <c r="E332" s="61">
        <f t="shared" ref="E332:E337" si="28">D332-C332</f>
        <v>0</v>
      </c>
      <c r="F332" s="8"/>
    </row>
    <row r="333" spans="1:6" x14ac:dyDescent="0.2">
      <c r="A333" s="23" t="s">
        <v>25</v>
      </c>
      <c r="B333" s="60"/>
      <c r="C333" s="60"/>
      <c r="D333" s="60"/>
      <c r="E333" s="61">
        <f t="shared" si="28"/>
        <v>0</v>
      </c>
      <c r="F333" s="8"/>
    </row>
    <row r="334" spans="1:6" x14ac:dyDescent="0.2">
      <c r="A334" s="23" t="s">
        <v>26</v>
      </c>
      <c r="B334" s="60"/>
      <c r="C334" s="60"/>
      <c r="D334" s="60"/>
      <c r="E334" s="61">
        <f t="shared" si="28"/>
        <v>0</v>
      </c>
      <c r="F334" s="8"/>
    </row>
    <row r="335" spans="1:6" x14ac:dyDescent="0.2">
      <c r="A335" s="23" t="s">
        <v>27</v>
      </c>
      <c r="B335" s="60"/>
      <c r="C335" s="60"/>
      <c r="D335" s="60"/>
      <c r="E335" s="61">
        <f t="shared" si="28"/>
        <v>0</v>
      </c>
      <c r="F335" s="8"/>
    </row>
    <row r="336" spans="1:6" ht="15" x14ac:dyDescent="0.25">
      <c r="A336" s="10" t="s">
        <v>17</v>
      </c>
      <c r="B336" s="60">
        <f>B335+B334+B333</f>
        <v>0</v>
      </c>
      <c r="C336" s="60">
        <f>C335+C334+C333</f>
        <v>0</v>
      </c>
      <c r="D336" s="60">
        <f>D335+D334+D333</f>
        <v>0</v>
      </c>
      <c r="E336" s="61">
        <f t="shared" si="28"/>
        <v>0</v>
      </c>
      <c r="F336" s="8"/>
    </row>
    <row r="337" spans="1:6" ht="15" x14ac:dyDescent="0.25">
      <c r="A337" s="27" t="s">
        <v>11</v>
      </c>
      <c r="B337" s="62">
        <f>B336+B332+B327+B323</f>
        <v>118285.3</v>
      </c>
      <c r="C337" s="62">
        <f>C336+C332+C327+C323</f>
        <v>100625</v>
      </c>
      <c r="D337" s="62">
        <f>D336+D332+D327+D323</f>
        <v>108745</v>
      </c>
      <c r="E337" s="63">
        <f t="shared" si="28"/>
        <v>8120</v>
      </c>
      <c r="F337" s="8"/>
    </row>
    <row r="338" spans="1:6" ht="15" x14ac:dyDescent="0.25">
      <c r="A338" s="10" t="s">
        <v>107</v>
      </c>
      <c r="B338" s="64"/>
      <c r="C338" s="56"/>
      <c r="D338" s="56"/>
      <c r="E338" s="57"/>
      <c r="F338" s="8"/>
    </row>
    <row r="339" spans="1:6" x14ac:dyDescent="0.2">
      <c r="A339" s="19"/>
      <c r="B339" s="65"/>
      <c r="C339" s="56"/>
      <c r="D339" s="56"/>
      <c r="E339" s="57"/>
      <c r="F339" s="8"/>
    </row>
    <row r="340" spans="1:6" ht="15" x14ac:dyDescent="0.25">
      <c r="A340" s="10" t="s">
        <v>92</v>
      </c>
      <c r="B340" s="65"/>
      <c r="C340" s="56"/>
      <c r="D340" s="56"/>
      <c r="E340" s="57"/>
      <c r="F340" s="8"/>
    </row>
    <row r="341" spans="1:6" ht="15" x14ac:dyDescent="0.25">
      <c r="A341" s="21"/>
      <c r="B341" s="66"/>
      <c r="C341" s="67"/>
      <c r="D341" s="67"/>
      <c r="E341" s="68"/>
      <c r="F341" s="8"/>
    </row>
    <row r="342" spans="1:6" x14ac:dyDescent="0.2">
      <c r="A342" s="23" t="s">
        <v>7</v>
      </c>
      <c r="B342" s="56"/>
      <c r="C342" s="60"/>
      <c r="D342" s="60"/>
      <c r="E342" s="60">
        <f t="shared" ref="E342:E351" si="29">D342-C342</f>
        <v>0</v>
      </c>
      <c r="F342" s="8"/>
    </row>
    <row r="343" spans="1:6" x14ac:dyDescent="0.2">
      <c r="A343" s="23" t="s">
        <v>8</v>
      </c>
      <c r="B343" s="60"/>
      <c r="C343" s="60"/>
      <c r="D343" s="60">
        <v>4500</v>
      </c>
      <c r="E343" s="60">
        <f t="shared" si="29"/>
        <v>4500</v>
      </c>
      <c r="F343" s="8"/>
    </row>
    <row r="344" spans="1:6" x14ac:dyDescent="0.2">
      <c r="A344" s="23" t="s">
        <v>9</v>
      </c>
      <c r="B344" s="61"/>
      <c r="C344" s="60"/>
      <c r="D344" s="60"/>
      <c r="E344" s="61">
        <f t="shared" si="29"/>
        <v>0</v>
      </c>
      <c r="F344" s="8"/>
    </row>
    <row r="345" spans="1:6" ht="15" x14ac:dyDescent="0.25">
      <c r="A345" s="10" t="s">
        <v>10</v>
      </c>
      <c r="B345" s="60">
        <f>B344+B343+B342</f>
        <v>0</v>
      </c>
      <c r="C345" s="60">
        <f>C344+C343+C342</f>
        <v>0</v>
      </c>
      <c r="D345" s="60">
        <f>D344+D343+D342</f>
        <v>4500</v>
      </c>
      <c r="E345" s="61">
        <f t="shared" si="29"/>
        <v>4500</v>
      </c>
      <c r="F345" s="8"/>
    </row>
    <row r="346" spans="1:6" x14ac:dyDescent="0.2">
      <c r="A346" s="23" t="s">
        <v>18</v>
      </c>
      <c r="B346" s="61">
        <v>17470.97</v>
      </c>
      <c r="C346" s="61">
        <v>5000</v>
      </c>
      <c r="D346" s="61">
        <v>25000</v>
      </c>
      <c r="E346" s="61">
        <f t="shared" si="29"/>
        <v>20000</v>
      </c>
      <c r="F346" s="8"/>
    </row>
    <row r="347" spans="1:6" x14ac:dyDescent="0.2">
      <c r="A347" s="23" t="s">
        <v>19</v>
      </c>
      <c r="B347" s="60">
        <v>8635</v>
      </c>
      <c r="C347" s="60">
        <v>7700</v>
      </c>
      <c r="D347" s="60">
        <v>20000</v>
      </c>
      <c r="E347" s="61">
        <f t="shared" si="29"/>
        <v>12300</v>
      </c>
      <c r="F347" s="8"/>
    </row>
    <row r="348" spans="1:6" x14ac:dyDescent="0.2">
      <c r="A348" s="23" t="s">
        <v>20</v>
      </c>
      <c r="B348" s="60">
        <v>9593.77</v>
      </c>
      <c r="C348" s="60"/>
      <c r="D348" s="60"/>
      <c r="E348" s="61">
        <f t="shared" si="29"/>
        <v>0</v>
      </c>
      <c r="F348" s="8"/>
    </row>
    <row r="349" spans="1:6" ht="15" x14ac:dyDescent="0.25">
      <c r="A349" s="10" t="s">
        <v>15</v>
      </c>
      <c r="B349" s="60">
        <f>B348+B347+B346</f>
        <v>35699.740000000005</v>
      </c>
      <c r="C349" s="60">
        <f>C348+C347+C346</f>
        <v>12700</v>
      </c>
      <c r="D349" s="60">
        <f>D348+D347+D346</f>
        <v>45000</v>
      </c>
      <c r="E349" s="61">
        <f t="shared" si="29"/>
        <v>32300</v>
      </c>
      <c r="F349" s="8"/>
    </row>
    <row r="350" spans="1:6" x14ac:dyDescent="0.2">
      <c r="A350" s="23" t="s">
        <v>21</v>
      </c>
      <c r="B350" s="60"/>
      <c r="C350" s="60"/>
      <c r="D350" s="60"/>
      <c r="E350" s="61">
        <f t="shared" si="29"/>
        <v>0</v>
      </c>
      <c r="F350" s="8"/>
    </row>
    <row r="351" spans="1:6" x14ac:dyDescent="0.2">
      <c r="A351" s="23" t="s">
        <v>22</v>
      </c>
      <c r="B351" s="60">
        <v>690.68</v>
      </c>
      <c r="C351" s="60"/>
      <c r="D351" s="60"/>
      <c r="E351" s="61">
        <f t="shared" si="29"/>
        <v>0</v>
      </c>
      <c r="F351" s="8"/>
    </row>
    <row r="352" spans="1:6" x14ac:dyDescent="0.2">
      <c r="A352" s="23" t="s">
        <v>23</v>
      </c>
      <c r="B352" s="60"/>
      <c r="C352" s="60"/>
      <c r="D352" s="60"/>
      <c r="E352" s="61"/>
      <c r="F352" s="8"/>
    </row>
    <row r="353" spans="1:6" x14ac:dyDescent="0.2">
      <c r="A353" s="23" t="s">
        <v>24</v>
      </c>
      <c r="B353" s="60"/>
      <c r="C353" s="60"/>
      <c r="D353" s="60"/>
      <c r="E353" s="61"/>
      <c r="F353" s="8"/>
    </row>
    <row r="354" spans="1:6" ht="15" x14ac:dyDescent="0.25">
      <c r="A354" s="10" t="s">
        <v>16</v>
      </c>
      <c r="B354" s="60">
        <f>B353+B352+B351+B350</f>
        <v>690.68</v>
      </c>
      <c r="C354" s="60">
        <f>C353+C352+C351+C350</f>
        <v>0</v>
      </c>
      <c r="D354" s="60">
        <f>D353+D352+D351+D350</f>
        <v>0</v>
      </c>
      <c r="E354" s="61">
        <f t="shared" ref="E354:E359" si="30">D354-C354</f>
        <v>0</v>
      </c>
      <c r="F354" s="8"/>
    </row>
    <row r="355" spans="1:6" x14ac:dyDescent="0.2">
      <c r="A355" s="23" t="s">
        <v>25</v>
      </c>
      <c r="B355" s="60"/>
      <c r="C355" s="60"/>
      <c r="D355" s="60"/>
      <c r="E355" s="61">
        <f t="shared" si="30"/>
        <v>0</v>
      </c>
      <c r="F355" s="8"/>
    </row>
    <row r="356" spans="1:6" x14ac:dyDescent="0.2">
      <c r="A356" s="23" t="s">
        <v>26</v>
      </c>
      <c r="B356" s="60"/>
      <c r="C356" s="60"/>
      <c r="D356" s="60"/>
      <c r="E356" s="61">
        <f t="shared" si="30"/>
        <v>0</v>
      </c>
      <c r="F356" s="8"/>
    </row>
    <row r="357" spans="1:6" x14ac:dyDescent="0.2">
      <c r="A357" s="23" t="s">
        <v>27</v>
      </c>
      <c r="B357" s="60"/>
      <c r="C357" s="60"/>
      <c r="D357" s="60"/>
      <c r="E357" s="61">
        <f t="shared" si="30"/>
        <v>0</v>
      </c>
      <c r="F357" s="8"/>
    </row>
    <row r="358" spans="1:6" ht="15" x14ac:dyDescent="0.25">
      <c r="A358" s="10" t="s">
        <v>17</v>
      </c>
      <c r="B358" s="60">
        <f>B357+B356+B355</f>
        <v>0</v>
      </c>
      <c r="C358" s="60">
        <f>C357+C356+C355</f>
        <v>0</v>
      </c>
      <c r="D358" s="60">
        <f>D357+D356+D355</f>
        <v>0</v>
      </c>
      <c r="E358" s="61">
        <f t="shared" si="30"/>
        <v>0</v>
      </c>
      <c r="F358" s="8"/>
    </row>
    <row r="359" spans="1:6" ht="15" x14ac:dyDescent="0.25">
      <c r="A359" s="27" t="s">
        <v>11</v>
      </c>
      <c r="B359" s="62">
        <f>B358+B354+B349+B345</f>
        <v>36390.420000000006</v>
      </c>
      <c r="C359" s="62">
        <f>C358+C354+C349+C345</f>
        <v>12700</v>
      </c>
      <c r="D359" s="62">
        <f>D358+D354+D349+D345</f>
        <v>49500</v>
      </c>
      <c r="E359" s="63">
        <f t="shared" si="30"/>
        <v>36800</v>
      </c>
      <c r="F359" s="8"/>
    </row>
    <row r="360" spans="1:6" ht="15" x14ac:dyDescent="0.25">
      <c r="A360" s="10" t="s">
        <v>108</v>
      </c>
      <c r="B360" s="64"/>
      <c r="C360" s="56"/>
      <c r="D360" s="56"/>
      <c r="E360" s="57"/>
      <c r="F360" s="8"/>
    </row>
    <row r="361" spans="1:6" x14ac:dyDescent="0.2">
      <c r="A361" s="19"/>
      <c r="B361" s="65"/>
      <c r="C361" s="56"/>
      <c r="D361" s="56"/>
      <c r="E361" s="57"/>
      <c r="F361" s="8"/>
    </row>
    <row r="362" spans="1:6" ht="15" x14ac:dyDescent="0.25">
      <c r="A362" s="10" t="s">
        <v>92</v>
      </c>
      <c r="B362" s="65"/>
      <c r="C362" s="56"/>
      <c r="D362" s="56"/>
      <c r="E362" s="57"/>
      <c r="F362" s="8"/>
    </row>
    <row r="363" spans="1:6" ht="15" x14ac:dyDescent="0.25">
      <c r="A363" s="21"/>
      <c r="B363" s="66"/>
      <c r="C363" s="67"/>
      <c r="D363" s="67"/>
      <c r="E363" s="68"/>
      <c r="F363" s="8"/>
    </row>
    <row r="364" spans="1:6" x14ac:dyDescent="0.2">
      <c r="A364" s="23" t="s">
        <v>7</v>
      </c>
      <c r="B364" s="56"/>
      <c r="C364" s="60">
        <v>540263</v>
      </c>
      <c r="D364" s="60"/>
      <c r="E364" s="60">
        <f t="shared" ref="E364:E373" si="31">D364-C364</f>
        <v>-540263</v>
      </c>
      <c r="F364" s="8"/>
    </row>
    <row r="365" spans="1:6" x14ac:dyDescent="0.2">
      <c r="A365" s="23" t="s">
        <v>8</v>
      </c>
      <c r="B365" s="60"/>
      <c r="C365" s="60">
        <v>40000</v>
      </c>
      <c r="D365" s="60">
        <v>40000</v>
      </c>
      <c r="E365" s="60">
        <f t="shared" si="31"/>
        <v>0</v>
      </c>
      <c r="F365" s="8"/>
    </row>
    <row r="366" spans="1:6" x14ac:dyDescent="0.2">
      <c r="A366" s="23" t="s">
        <v>9</v>
      </c>
      <c r="B366" s="61"/>
      <c r="C366" s="60"/>
      <c r="D366" s="60"/>
      <c r="E366" s="61">
        <f t="shared" si="31"/>
        <v>0</v>
      </c>
      <c r="F366" s="8"/>
    </row>
    <row r="367" spans="1:6" ht="15" x14ac:dyDescent="0.25">
      <c r="A367" s="10" t="s">
        <v>10</v>
      </c>
      <c r="B367" s="60">
        <f>B366+B365+B364</f>
        <v>0</v>
      </c>
      <c r="C367" s="60">
        <f>C366+C365+C364</f>
        <v>580263</v>
      </c>
      <c r="D367" s="60">
        <f>D366+D365+D364</f>
        <v>40000</v>
      </c>
      <c r="E367" s="61">
        <f t="shared" si="31"/>
        <v>-540263</v>
      </c>
      <c r="F367" s="8"/>
    </row>
    <row r="368" spans="1:6" x14ac:dyDescent="0.2">
      <c r="A368" s="23" t="s">
        <v>18</v>
      </c>
      <c r="B368" s="61"/>
      <c r="C368" s="61"/>
      <c r="D368" s="61"/>
      <c r="E368" s="61">
        <f t="shared" si="31"/>
        <v>0</v>
      </c>
      <c r="F368" s="8"/>
    </row>
    <row r="369" spans="1:6" x14ac:dyDescent="0.2">
      <c r="A369" s="23" t="s">
        <v>19</v>
      </c>
      <c r="B369" s="60">
        <v>45</v>
      </c>
      <c r="C369" s="60">
        <v>215246</v>
      </c>
      <c r="D369" s="60">
        <v>1269981</v>
      </c>
      <c r="E369" s="61">
        <f t="shared" si="31"/>
        <v>1054735</v>
      </c>
      <c r="F369" s="8"/>
    </row>
    <row r="370" spans="1:6" x14ac:dyDescent="0.2">
      <c r="A370" s="23" t="s">
        <v>20</v>
      </c>
      <c r="B370" s="60">
        <v>7772.92</v>
      </c>
      <c r="C370" s="60"/>
      <c r="D370" s="60"/>
      <c r="E370" s="61">
        <f t="shared" si="31"/>
        <v>0</v>
      </c>
      <c r="F370" s="8"/>
    </row>
    <row r="371" spans="1:6" ht="15" x14ac:dyDescent="0.25">
      <c r="A371" s="10" t="s">
        <v>15</v>
      </c>
      <c r="B371" s="60">
        <f>B370+B369+B368</f>
        <v>7817.92</v>
      </c>
      <c r="C371" s="60">
        <f>C370+C369+C368</f>
        <v>215246</v>
      </c>
      <c r="D371" s="60">
        <f>D370+D369+D368</f>
        <v>1269981</v>
      </c>
      <c r="E371" s="61">
        <f t="shared" si="31"/>
        <v>1054735</v>
      </c>
      <c r="F371" s="8"/>
    </row>
    <row r="372" spans="1:6" x14ac:dyDescent="0.2">
      <c r="A372" s="23" t="s">
        <v>21</v>
      </c>
      <c r="B372" s="60">
        <v>672689.25</v>
      </c>
      <c r="C372" s="60">
        <v>440000</v>
      </c>
      <c r="D372" s="60">
        <v>550000</v>
      </c>
      <c r="E372" s="61">
        <f t="shared" si="31"/>
        <v>110000</v>
      </c>
      <c r="F372" s="8"/>
    </row>
    <row r="373" spans="1:6" x14ac:dyDescent="0.2">
      <c r="A373" s="23" t="s">
        <v>22</v>
      </c>
      <c r="B373" s="60">
        <v>12122.01</v>
      </c>
      <c r="C373" s="60">
        <v>12000</v>
      </c>
      <c r="D373" s="60">
        <v>12000</v>
      </c>
      <c r="E373" s="61">
        <f t="shared" si="31"/>
        <v>0</v>
      </c>
      <c r="F373" s="8"/>
    </row>
    <row r="374" spans="1:6" x14ac:dyDescent="0.2">
      <c r="A374" s="23" t="s">
        <v>23</v>
      </c>
      <c r="B374" s="60"/>
      <c r="C374" s="60"/>
      <c r="D374" s="60"/>
      <c r="E374" s="61"/>
      <c r="F374" s="8"/>
    </row>
    <row r="375" spans="1:6" x14ac:dyDescent="0.2">
      <c r="A375" s="23" t="s">
        <v>24</v>
      </c>
      <c r="B375" s="60"/>
      <c r="C375" s="60"/>
      <c r="D375" s="60"/>
      <c r="E375" s="61"/>
      <c r="F375" s="8"/>
    </row>
    <row r="376" spans="1:6" ht="15" x14ac:dyDescent="0.25">
      <c r="A376" s="10" t="s">
        <v>16</v>
      </c>
      <c r="B376" s="60">
        <f>B375+B374+B373+B372</f>
        <v>684811.26</v>
      </c>
      <c r="C376" s="60">
        <f>C375+C374+C373+C372</f>
        <v>452000</v>
      </c>
      <c r="D376" s="60">
        <f>D375+D374+D373+D372</f>
        <v>562000</v>
      </c>
      <c r="E376" s="61">
        <f t="shared" ref="E376:E381" si="32">D376-C376</f>
        <v>110000</v>
      </c>
      <c r="F376" s="8"/>
    </row>
    <row r="377" spans="1:6" x14ac:dyDescent="0.2">
      <c r="A377" s="23" t="s">
        <v>25</v>
      </c>
      <c r="B377" s="60"/>
      <c r="C377" s="60"/>
      <c r="D377" s="60"/>
      <c r="E377" s="61">
        <f t="shared" si="32"/>
        <v>0</v>
      </c>
      <c r="F377" s="8"/>
    </row>
    <row r="378" spans="1:6" x14ac:dyDescent="0.2">
      <c r="A378" s="23" t="s">
        <v>26</v>
      </c>
      <c r="B378" s="60"/>
      <c r="C378" s="60"/>
      <c r="D378" s="60"/>
      <c r="E378" s="61">
        <f t="shared" si="32"/>
        <v>0</v>
      </c>
      <c r="F378" s="8"/>
    </row>
    <row r="379" spans="1:6" x14ac:dyDescent="0.2">
      <c r="A379" s="23" t="s">
        <v>27</v>
      </c>
      <c r="B379" s="60"/>
      <c r="C379" s="60"/>
      <c r="D379" s="60"/>
      <c r="E379" s="61">
        <f t="shared" si="32"/>
        <v>0</v>
      </c>
      <c r="F379" s="8"/>
    </row>
    <row r="380" spans="1:6" ht="15" x14ac:dyDescent="0.25">
      <c r="A380" s="10" t="s">
        <v>17</v>
      </c>
      <c r="B380" s="60">
        <f>B379+B378+B377</f>
        <v>0</v>
      </c>
      <c r="C380" s="60">
        <f>C379+C378+C377</f>
        <v>0</v>
      </c>
      <c r="D380" s="60">
        <f>D379+D378+D377</f>
        <v>0</v>
      </c>
      <c r="E380" s="61">
        <f t="shared" si="32"/>
        <v>0</v>
      </c>
      <c r="F380" s="8"/>
    </row>
    <row r="381" spans="1:6" ht="15" x14ac:dyDescent="0.25">
      <c r="A381" s="27" t="s">
        <v>11</v>
      </c>
      <c r="B381" s="62">
        <f>B380+B376+B371+B367</f>
        <v>692629.18</v>
      </c>
      <c r="C381" s="62">
        <f>C380+C376+C371+C367</f>
        <v>1247509</v>
      </c>
      <c r="D381" s="62">
        <f>D380+D376+D371+D367</f>
        <v>1871981</v>
      </c>
      <c r="E381" s="63">
        <f t="shared" si="32"/>
        <v>624472</v>
      </c>
      <c r="F381" s="8"/>
    </row>
    <row r="382" spans="1:6" ht="15" x14ac:dyDescent="0.25">
      <c r="A382" s="10" t="s">
        <v>109</v>
      </c>
      <c r="B382" s="64"/>
      <c r="C382" s="56"/>
      <c r="D382" s="56"/>
      <c r="E382" s="57"/>
      <c r="F382" s="8"/>
    </row>
    <row r="383" spans="1:6" x14ac:dyDescent="0.2">
      <c r="A383" s="19"/>
      <c r="B383" s="65"/>
      <c r="C383" s="56"/>
      <c r="D383" s="56"/>
      <c r="E383" s="57"/>
      <c r="F383" s="8"/>
    </row>
    <row r="384" spans="1:6" ht="15" x14ac:dyDescent="0.25">
      <c r="A384" s="10" t="s">
        <v>92</v>
      </c>
      <c r="B384" s="65"/>
      <c r="C384" s="56"/>
      <c r="D384" s="56"/>
      <c r="E384" s="57"/>
      <c r="F384" s="8"/>
    </row>
    <row r="385" spans="1:6" ht="15" x14ac:dyDescent="0.25">
      <c r="A385" s="21"/>
      <c r="B385" s="66"/>
      <c r="C385" s="67"/>
      <c r="D385" s="67"/>
      <c r="E385" s="68"/>
      <c r="F385" s="8"/>
    </row>
    <row r="386" spans="1:6" x14ac:dyDescent="0.2">
      <c r="A386" s="23" t="s">
        <v>7</v>
      </c>
      <c r="B386" s="56"/>
      <c r="C386" s="60"/>
      <c r="D386" s="60"/>
      <c r="E386" s="60">
        <f t="shared" ref="E386:E395" si="33">D386-C386</f>
        <v>0</v>
      </c>
      <c r="F386" s="8"/>
    </row>
    <row r="387" spans="1:6" x14ac:dyDescent="0.2">
      <c r="A387" s="23" t="s">
        <v>8</v>
      </c>
      <c r="B387" s="60"/>
      <c r="C387" s="60"/>
      <c r="D387" s="60"/>
      <c r="E387" s="60">
        <f t="shared" si="33"/>
        <v>0</v>
      </c>
      <c r="F387" s="8"/>
    </row>
    <row r="388" spans="1:6" x14ac:dyDescent="0.2">
      <c r="A388" s="23" t="s">
        <v>9</v>
      </c>
      <c r="B388" s="61"/>
      <c r="C388" s="60"/>
      <c r="D388" s="60"/>
      <c r="E388" s="61">
        <f t="shared" si="33"/>
        <v>0</v>
      </c>
      <c r="F388" s="8"/>
    </row>
    <row r="389" spans="1:6" ht="15" x14ac:dyDescent="0.25">
      <c r="A389" s="10" t="s">
        <v>10</v>
      </c>
      <c r="B389" s="60">
        <f>B388+B387+B386</f>
        <v>0</v>
      </c>
      <c r="C389" s="60">
        <f>C388+C387+C386</f>
        <v>0</v>
      </c>
      <c r="D389" s="60">
        <f>D388+D387+D386</f>
        <v>0</v>
      </c>
      <c r="E389" s="61">
        <f t="shared" si="33"/>
        <v>0</v>
      </c>
      <c r="F389" s="8"/>
    </row>
    <row r="390" spans="1:6" x14ac:dyDescent="0.2">
      <c r="A390" s="23" t="s">
        <v>18</v>
      </c>
      <c r="B390" s="61"/>
      <c r="C390" s="61"/>
      <c r="D390" s="61"/>
      <c r="E390" s="61">
        <f t="shared" si="33"/>
        <v>0</v>
      </c>
      <c r="F390" s="8"/>
    </row>
    <row r="391" spans="1:6" x14ac:dyDescent="0.2">
      <c r="A391" s="23" t="s">
        <v>19</v>
      </c>
      <c r="B391" s="60"/>
      <c r="C391" s="60"/>
      <c r="D391" s="60"/>
      <c r="E391" s="61">
        <f t="shared" si="33"/>
        <v>0</v>
      </c>
      <c r="F391" s="8"/>
    </row>
    <row r="392" spans="1:6" x14ac:dyDescent="0.2">
      <c r="A392" s="23" t="s">
        <v>20</v>
      </c>
      <c r="B392" s="60"/>
      <c r="C392" s="60"/>
      <c r="D392" s="60"/>
      <c r="E392" s="61">
        <f t="shared" si="33"/>
        <v>0</v>
      </c>
      <c r="F392" s="8"/>
    </row>
    <row r="393" spans="1:6" ht="15" x14ac:dyDescent="0.25">
      <c r="A393" s="10" t="s">
        <v>15</v>
      </c>
      <c r="B393" s="60">
        <f>B392+B391+B390</f>
        <v>0</v>
      </c>
      <c r="C393" s="60">
        <f>C392+C391+C390</f>
        <v>0</v>
      </c>
      <c r="D393" s="60">
        <f>D392+D391+D390</f>
        <v>0</v>
      </c>
      <c r="E393" s="61">
        <f t="shared" si="33"/>
        <v>0</v>
      </c>
      <c r="F393" s="8"/>
    </row>
    <row r="394" spans="1:6" x14ac:dyDescent="0.2">
      <c r="A394" s="23" t="s">
        <v>21</v>
      </c>
      <c r="B394" s="60"/>
      <c r="C394" s="60"/>
      <c r="D394" s="60"/>
      <c r="E394" s="61">
        <f t="shared" si="33"/>
        <v>0</v>
      </c>
      <c r="F394" s="8"/>
    </row>
    <row r="395" spans="1:6" x14ac:dyDescent="0.2">
      <c r="A395" s="23" t="s">
        <v>22</v>
      </c>
      <c r="B395" s="60">
        <v>37574.120000000003</v>
      </c>
      <c r="C395" s="60">
        <v>33000</v>
      </c>
      <c r="D395" s="60">
        <v>35000</v>
      </c>
      <c r="E395" s="61">
        <f t="shared" si="33"/>
        <v>2000</v>
      </c>
      <c r="F395" s="8"/>
    </row>
    <row r="396" spans="1:6" x14ac:dyDescent="0.2">
      <c r="A396" s="23" t="s">
        <v>23</v>
      </c>
      <c r="B396" s="60"/>
      <c r="C396" s="60"/>
      <c r="D396" s="60"/>
      <c r="E396" s="61"/>
      <c r="F396" s="8"/>
    </row>
    <row r="397" spans="1:6" x14ac:dyDescent="0.2">
      <c r="A397" s="23" t="s">
        <v>24</v>
      </c>
      <c r="B397" s="60"/>
      <c r="C397" s="60"/>
      <c r="D397" s="60"/>
      <c r="E397" s="61"/>
      <c r="F397" s="8"/>
    </row>
    <row r="398" spans="1:6" ht="15" x14ac:dyDescent="0.25">
      <c r="A398" s="10" t="s">
        <v>16</v>
      </c>
      <c r="B398" s="60">
        <f>B397+B396+B395+B394</f>
        <v>37574.120000000003</v>
      </c>
      <c r="C398" s="60">
        <f>C397+C396+C395+C394</f>
        <v>33000</v>
      </c>
      <c r="D398" s="60">
        <f>D397+D396+D395+D394</f>
        <v>35000</v>
      </c>
      <c r="E398" s="61">
        <f t="shared" ref="E398:E403" si="34">D398-C398</f>
        <v>2000</v>
      </c>
      <c r="F398" s="8"/>
    </row>
    <row r="399" spans="1:6" x14ac:dyDescent="0.2">
      <c r="A399" s="23" t="s">
        <v>25</v>
      </c>
      <c r="B399" s="60"/>
      <c r="C399" s="60"/>
      <c r="D399" s="60"/>
      <c r="E399" s="61">
        <f t="shared" si="34"/>
        <v>0</v>
      </c>
      <c r="F399" s="8"/>
    </row>
    <row r="400" spans="1:6" x14ac:dyDescent="0.2">
      <c r="A400" s="23" t="s">
        <v>26</v>
      </c>
      <c r="B400" s="60"/>
      <c r="C400" s="60"/>
      <c r="D400" s="60"/>
      <c r="E400" s="61">
        <f t="shared" si="34"/>
        <v>0</v>
      </c>
      <c r="F400" s="8"/>
    </row>
    <row r="401" spans="1:6" x14ac:dyDescent="0.2">
      <c r="A401" s="23" t="s">
        <v>27</v>
      </c>
      <c r="B401" s="60"/>
      <c r="C401" s="60"/>
      <c r="D401" s="60"/>
      <c r="E401" s="61">
        <f t="shared" si="34"/>
        <v>0</v>
      </c>
      <c r="F401" s="8"/>
    </row>
    <row r="402" spans="1:6" ht="15" x14ac:dyDescent="0.25">
      <c r="A402" s="10" t="s">
        <v>17</v>
      </c>
      <c r="B402" s="60">
        <f>B401+B400+B399</f>
        <v>0</v>
      </c>
      <c r="C402" s="60">
        <f>C401+C400+C399</f>
        <v>0</v>
      </c>
      <c r="D402" s="60">
        <f>D401+D400+D399</f>
        <v>0</v>
      </c>
      <c r="E402" s="61">
        <f t="shared" si="34"/>
        <v>0</v>
      </c>
      <c r="F402" s="8"/>
    </row>
    <row r="403" spans="1:6" ht="15" x14ac:dyDescent="0.25">
      <c r="A403" s="27" t="s">
        <v>11</v>
      </c>
      <c r="B403" s="62">
        <f>B402+B398+B393+B389</f>
        <v>37574.120000000003</v>
      </c>
      <c r="C403" s="62">
        <f>C402+C398+C393+C389</f>
        <v>33000</v>
      </c>
      <c r="D403" s="62">
        <f>D402+D398+D393+D389</f>
        <v>35000</v>
      </c>
      <c r="E403" s="63">
        <f t="shared" si="34"/>
        <v>2000</v>
      </c>
      <c r="F403" s="8"/>
    </row>
    <row r="404" spans="1:6" ht="15" x14ac:dyDescent="0.25">
      <c r="A404" s="10" t="s">
        <v>110</v>
      </c>
      <c r="B404" s="64"/>
      <c r="C404" s="56"/>
      <c r="D404" s="56"/>
      <c r="E404" s="57"/>
      <c r="F404" s="8"/>
    </row>
    <row r="405" spans="1:6" x14ac:dyDescent="0.2">
      <c r="A405" s="19"/>
      <c r="B405" s="65"/>
      <c r="C405" s="56"/>
      <c r="D405" s="56"/>
      <c r="E405" s="57"/>
      <c r="F405" s="8"/>
    </row>
    <row r="406" spans="1:6" ht="15" x14ac:dyDescent="0.25">
      <c r="A406" s="10" t="s">
        <v>92</v>
      </c>
      <c r="B406" s="65"/>
      <c r="C406" s="56"/>
      <c r="D406" s="56"/>
      <c r="E406" s="57"/>
      <c r="F406" s="8"/>
    </row>
    <row r="407" spans="1:6" ht="15" x14ac:dyDescent="0.25">
      <c r="A407" s="21"/>
      <c r="B407" s="66"/>
      <c r="C407" s="67"/>
      <c r="D407" s="67"/>
      <c r="E407" s="68"/>
      <c r="F407" s="8"/>
    </row>
    <row r="408" spans="1:6" x14ac:dyDescent="0.2">
      <c r="A408" s="23" t="s">
        <v>7</v>
      </c>
      <c r="B408" s="56"/>
      <c r="C408" s="60"/>
      <c r="D408" s="60"/>
      <c r="E408" s="60">
        <f t="shared" ref="E408:E417" si="35">D408-C408</f>
        <v>0</v>
      </c>
      <c r="F408" s="8"/>
    </row>
    <row r="409" spans="1:6" x14ac:dyDescent="0.2">
      <c r="A409" s="23" t="s">
        <v>8</v>
      </c>
      <c r="B409" s="60"/>
      <c r="C409" s="60"/>
      <c r="D409" s="60"/>
      <c r="E409" s="60">
        <f t="shared" si="35"/>
        <v>0</v>
      </c>
      <c r="F409" s="8"/>
    </row>
    <row r="410" spans="1:6" x14ac:dyDescent="0.2">
      <c r="A410" s="23" t="s">
        <v>9</v>
      </c>
      <c r="B410" s="61"/>
      <c r="C410" s="60"/>
      <c r="D410" s="60"/>
      <c r="E410" s="61">
        <f t="shared" si="35"/>
        <v>0</v>
      </c>
      <c r="F410" s="8"/>
    </row>
    <row r="411" spans="1:6" ht="15" x14ac:dyDescent="0.25">
      <c r="A411" s="10" t="s">
        <v>10</v>
      </c>
      <c r="B411" s="60">
        <f>B410+B409+B408</f>
        <v>0</v>
      </c>
      <c r="C411" s="60">
        <f>C410+C409+C408</f>
        <v>0</v>
      </c>
      <c r="D411" s="60">
        <f>D410+D409+D408</f>
        <v>0</v>
      </c>
      <c r="E411" s="61">
        <f t="shared" si="35"/>
        <v>0</v>
      </c>
      <c r="F411" s="8"/>
    </row>
    <row r="412" spans="1:6" x14ac:dyDescent="0.2">
      <c r="A412" s="23" t="s">
        <v>18</v>
      </c>
      <c r="B412" s="61"/>
      <c r="C412" s="61"/>
      <c r="D412" s="61"/>
      <c r="E412" s="61">
        <f t="shared" si="35"/>
        <v>0</v>
      </c>
      <c r="F412" s="8"/>
    </row>
    <row r="413" spans="1:6" x14ac:dyDescent="0.2">
      <c r="A413" s="23" t="s">
        <v>19</v>
      </c>
      <c r="B413" s="60"/>
      <c r="C413" s="60"/>
      <c r="D413" s="60"/>
      <c r="E413" s="61">
        <f t="shared" si="35"/>
        <v>0</v>
      </c>
      <c r="F413" s="8"/>
    </row>
    <row r="414" spans="1:6" x14ac:dyDescent="0.2">
      <c r="A414" s="23" t="s">
        <v>20</v>
      </c>
      <c r="B414" s="60"/>
      <c r="C414" s="60"/>
      <c r="D414" s="60"/>
      <c r="E414" s="61">
        <f t="shared" si="35"/>
        <v>0</v>
      </c>
      <c r="F414" s="8"/>
    </row>
    <row r="415" spans="1:6" ht="15" x14ac:dyDescent="0.25">
      <c r="A415" s="10" t="s">
        <v>15</v>
      </c>
      <c r="B415" s="60">
        <f>B414+B413+B412</f>
        <v>0</v>
      </c>
      <c r="C415" s="60">
        <f>C414+C413+C412</f>
        <v>0</v>
      </c>
      <c r="D415" s="60">
        <f>D414+D413+D412</f>
        <v>0</v>
      </c>
      <c r="E415" s="61">
        <f t="shared" si="35"/>
        <v>0</v>
      </c>
      <c r="F415" s="8"/>
    </row>
    <row r="416" spans="1:6" x14ac:dyDescent="0.2">
      <c r="A416" s="23" t="s">
        <v>21</v>
      </c>
      <c r="B416" s="60"/>
      <c r="C416" s="60"/>
      <c r="D416" s="60"/>
      <c r="E416" s="61">
        <f t="shared" si="35"/>
        <v>0</v>
      </c>
      <c r="F416" s="8"/>
    </row>
    <row r="417" spans="1:6" x14ac:dyDescent="0.2">
      <c r="A417" s="23" t="s">
        <v>22</v>
      </c>
      <c r="B417" s="60">
        <v>132332.62</v>
      </c>
      <c r="C417" s="60">
        <v>140000</v>
      </c>
      <c r="D417" s="60">
        <v>140000</v>
      </c>
      <c r="E417" s="61">
        <f t="shared" si="35"/>
        <v>0</v>
      </c>
      <c r="F417" s="8"/>
    </row>
    <row r="418" spans="1:6" x14ac:dyDescent="0.2">
      <c r="A418" s="23" t="s">
        <v>23</v>
      </c>
      <c r="B418" s="60"/>
      <c r="C418" s="60"/>
      <c r="D418" s="60"/>
      <c r="E418" s="61"/>
      <c r="F418" s="8"/>
    </row>
    <row r="419" spans="1:6" x14ac:dyDescent="0.2">
      <c r="A419" s="23" t="s">
        <v>24</v>
      </c>
      <c r="B419" s="60"/>
      <c r="C419" s="60"/>
      <c r="D419" s="60"/>
      <c r="E419" s="61"/>
      <c r="F419" s="8"/>
    </row>
    <row r="420" spans="1:6" ht="15" x14ac:dyDescent="0.25">
      <c r="A420" s="10" t="s">
        <v>16</v>
      </c>
      <c r="B420" s="60">
        <f>B419+B418+B417+B416</f>
        <v>132332.62</v>
      </c>
      <c r="C420" s="60">
        <f>C419+C418+C417+C416</f>
        <v>140000</v>
      </c>
      <c r="D420" s="60">
        <f>D419+D418+D417+D416</f>
        <v>140000</v>
      </c>
      <c r="E420" s="61">
        <f t="shared" ref="E420:E425" si="36">D420-C420</f>
        <v>0</v>
      </c>
      <c r="F420" s="8"/>
    </row>
    <row r="421" spans="1:6" x14ac:dyDescent="0.2">
      <c r="A421" s="23" t="s">
        <v>25</v>
      </c>
      <c r="B421" s="60"/>
      <c r="C421" s="60"/>
      <c r="D421" s="60"/>
      <c r="E421" s="61">
        <f t="shared" si="36"/>
        <v>0</v>
      </c>
      <c r="F421" s="8"/>
    </row>
    <row r="422" spans="1:6" x14ac:dyDescent="0.2">
      <c r="A422" s="23" t="s">
        <v>26</v>
      </c>
      <c r="B422" s="60"/>
      <c r="C422" s="60"/>
      <c r="D422" s="60"/>
      <c r="E422" s="61">
        <f t="shared" si="36"/>
        <v>0</v>
      </c>
      <c r="F422" s="8"/>
    </row>
    <row r="423" spans="1:6" x14ac:dyDescent="0.2">
      <c r="A423" s="23" t="s">
        <v>27</v>
      </c>
      <c r="B423" s="60"/>
      <c r="C423" s="60"/>
      <c r="D423" s="60"/>
      <c r="E423" s="61">
        <f t="shared" si="36"/>
        <v>0</v>
      </c>
      <c r="F423" s="8"/>
    </row>
    <row r="424" spans="1:6" ht="15" x14ac:dyDescent="0.25">
      <c r="A424" s="10" t="s">
        <v>17</v>
      </c>
      <c r="B424" s="60">
        <f>B423+B422+B421</f>
        <v>0</v>
      </c>
      <c r="C424" s="60">
        <f>C423+C422+C421</f>
        <v>0</v>
      </c>
      <c r="D424" s="60">
        <f>D423+D422+D421</f>
        <v>0</v>
      </c>
      <c r="E424" s="61">
        <f t="shared" si="36"/>
        <v>0</v>
      </c>
      <c r="F424" s="8"/>
    </row>
    <row r="425" spans="1:6" ht="15" x14ac:dyDescent="0.25">
      <c r="A425" s="27" t="s">
        <v>11</v>
      </c>
      <c r="B425" s="62">
        <f>B424+B420+B415+B411</f>
        <v>132332.62</v>
      </c>
      <c r="C425" s="62">
        <f>C424+C420+C415+C411</f>
        <v>140000</v>
      </c>
      <c r="D425" s="62">
        <f>D424+D420+D415+D411</f>
        <v>140000</v>
      </c>
      <c r="E425" s="63">
        <f t="shared" si="36"/>
        <v>0</v>
      </c>
      <c r="F425" s="8"/>
    </row>
    <row r="426" spans="1:6" ht="15" x14ac:dyDescent="0.25">
      <c r="A426" s="10" t="s">
        <v>111</v>
      </c>
      <c r="B426" s="64"/>
      <c r="C426" s="56"/>
      <c r="D426" s="56"/>
      <c r="E426" s="57"/>
      <c r="F426" s="8"/>
    </row>
    <row r="427" spans="1:6" x14ac:dyDescent="0.2">
      <c r="A427" s="19"/>
      <c r="B427" s="65"/>
      <c r="C427" s="56"/>
      <c r="D427" s="56"/>
      <c r="E427" s="57"/>
      <c r="F427" s="8"/>
    </row>
    <row r="428" spans="1:6" ht="15" x14ac:dyDescent="0.25">
      <c r="A428" s="10" t="s">
        <v>92</v>
      </c>
      <c r="B428" s="65"/>
      <c r="C428" s="56"/>
      <c r="D428" s="56"/>
      <c r="E428" s="57"/>
      <c r="F428" s="8"/>
    </row>
    <row r="429" spans="1:6" ht="15" x14ac:dyDescent="0.25">
      <c r="A429" s="21"/>
      <c r="B429" s="66"/>
      <c r="C429" s="67"/>
      <c r="D429" s="67"/>
      <c r="E429" s="68"/>
      <c r="F429" s="8"/>
    </row>
    <row r="430" spans="1:6" x14ac:dyDescent="0.2">
      <c r="A430" s="23" t="s">
        <v>7</v>
      </c>
      <c r="B430" s="56">
        <v>117151.67</v>
      </c>
      <c r="C430" s="60">
        <v>113260</v>
      </c>
      <c r="D430" s="60">
        <v>132355</v>
      </c>
      <c r="E430" s="60">
        <f t="shared" ref="E430:E439" si="37">D430-C430</f>
        <v>19095</v>
      </c>
      <c r="F430" s="8"/>
    </row>
    <row r="431" spans="1:6" x14ac:dyDescent="0.2">
      <c r="A431" s="23" t="s">
        <v>8</v>
      </c>
      <c r="B431" s="60">
        <v>2847.53</v>
      </c>
      <c r="C431" s="60"/>
      <c r="D431" s="60"/>
      <c r="E431" s="60">
        <f t="shared" si="37"/>
        <v>0</v>
      </c>
      <c r="F431" s="8"/>
    </row>
    <row r="432" spans="1:6" x14ac:dyDescent="0.2">
      <c r="A432" s="23" t="s">
        <v>9</v>
      </c>
      <c r="B432" s="61"/>
      <c r="C432" s="60"/>
      <c r="D432" s="60"/>
      <c r="E432" s="61">
        <f t="shared" si="37"/>
        <v>0</v>
      </c>
      <c r="F432" s="8"/>
    </row>
    <row r="433" spans="1:6" ht="15" x14ac:dyDescent="0.25">
      <c r="A433" s="10" t="s">
        <v>10</v>
      </c>
      <c r="B433" s="60">
        <f>B432+B431+B430</f>
        <v>119999.2</v>
      </c>
      <c r="C433" s="60">
        <f>C432+C431+C430</f>
        <v>113260</v>
      </c>
      <c r="D433" s="60">
        <f>D432+D431+D430</f>
        <v>132355</v>
      </c>
      <c r="E433" s="61">
        <f t="shared" si="37"/>
        <v>19095</v>
      </c>
      <c r="F433" s="8"/>
    </row>
    <row r="434" spans="1:6" x14ac:dyDescent="0.2">
      <c r="A434" s="23" t="s">
        <v>18</v>
      </c>
      <c r="B434" s="61">
        <v>353.54</v>
      </c>
      <c r="C434" s="61">
        <v>1500</v>
      </c>
      <c r="D434" s="61">
        <v>1500</v>
      </c>
      <c r="E434" s="61">
        <f t="shared" si="37"/>
        <v>0</v>
      </c>
      <c r="F434" s="8"/>
    </row>
    <row r="435" spans="1:6" x14ac:dyDescent="0.2">
      <c r="A435" s="23" t="s">
        <v>19</v>
      </c>
      <c r="B435" s="60">
        <v>37579.19</v>
      </c>
      <c r="C435" s="60">
        <v>80000</v>
      </c>
      <c r="D435" s="60">
        <v>80000</v>
      </c>
      <c r="E435" s="61">
        <f t="shared" si="37"/>
        <v>0</v>
      </c>
      <c r="F435" s="8"/>
    </row>
    <row r="436" spans="1:6" x14ac:dyDescent="0.2">
      <c r="A436" s="23" t="s">
        <v>20</v>
      </c>
      <c r="B436" s="60">
        <v>26378.99</v>
      </c>
      <c r="C436" s="60">
        <v>500</v>
      </c>
      <c r="D436" s="60">
        <v>500</v>
      </c>
      <c r="E436" s="61">
        <f t="shared" si="37"/>
        <v>0</v>
      </c>
      <c r="F436" s="8"/>
    </row>
    <row r="437" spans="1:6" ht="15" x14ac:dyDescent="0.25">
      <c r="A437" s="10" t="s">
        <v>15</v>
      </c>
      <c r="B437" s="60">
        <f>B436+B435+B434</f>
        <v>64311.720000000008</v>
      </c>
      <c r="C437" s="60">
        <f>C436+C435+C434</f>
        <v>82000</v>
      </c>
      <c r="D437" s="60">
        <f>D436+D435+D434</f>
        <v>82000</v>
      </c>
      <c r="E437" s="61">
        <f t="shared" si="37"/>
        <v>0</v>
      </c>
      <c r="F437" s="8"/>
    </row>
    <row r="438" spans="1:6" x14ac:dyDescent="0.2">
      <c r="A438" s="23" t="s">
        <v>21</v>
      </c>
      <c r="B438" s="60">
        <v>1850</v>
      </c>
      <c r="C438" s="60"/>
      <c r="D438" s="60"/>
      <c r="E438" s="61">
        <f t="shared" si="37"/>
        <v>0</v>
      </c>
      <c r="F438" s="8"/>
    </row>
    <row r="439" spans="1:6" x14ac:dyDescent="0.2">
      <c r="A439" s="23" t="s">
        <v>22</v>
      </c>
      <c r="B439" s="60">
        <v>3696.82</v>
      </c>
      <c r="C439" s="60"/>
      <c r="D439" s="60"/>
      <c r="E439" s="61">
        <f t="shared" si="37"/>
        <v>0</v>
      </c>
      <c r="F439" s="8"/>
    </row>
    <row r="440" spans="1:6" x14ac:dyDescent="0.2">
      <c r="A440" s="23" t="s">
        <v>23</v>
      </c>
      <c r="B440" s="60"/>
      <c r="C440" s="60"/>
      <c r="D440" s="60"/>
      <c r="E440" s="61"/>
      <c r="F440" s="8"/>
    </row>
    <row r="441" spans="1:6" x14ac:dyDescent="0.2">
      <c r="A441" s="23" t="s">
        <v>24</v>
      </c>
      <c r="B441" s="60"/>
      <c r="C441" s="60"/>
      <c r="D441" s="60"/>
      <c r="E441" s="61"/>
      <c r="F441" s="8"/>
    </row>
    <row r="442" spans="1:6" ht="15" x14ac:dyDescent="0.25">
      <c r="A442" s="10" t="s">
        <v>16</v>
      </c>
      <c r="B442" s="60">
        <f>B441+B440+B439+B438</f>
        <v>5546.82</v>
      </c>
      <c r="C442" s="60">
        <f>C441+C440+C439+C438</f>
        <v>0</v>
      </c>
      <c r="D442" s="60">
        <f>D441+D440+D439+D438</f>
        <v>0</v>
      </c>
      <c r="E442" s="61">
        <f t="shared" ref="E442:E447" si="38">D442-C442</f>
        <v>0</v>
      </c>
      <c r="F442" s="8"/>
    </row>
    <row r="443" spans="1:6" x14ac:dyDescent="0.2">
      <c r="A443" s="23" t="s">
        <v>25</v>
      </c>
      <c r="B443" s="60">
        <v>9638.44</v>
      </c>
      <c r="C443" s="60"/>
      <c r="D443" s="60"/>
      <c r="E443" s="61">
        <f t="shared" si="38"/>
        <v>0</v>
      </c>
      <c r="F443" s="8"/>
    </row>
    <row r="444" spans="1:6" x14ac:dyDescent="0.2">
      <c r="A444" s="23" t="s">
        <v>26</v>
      </c>
      <c r="B444" s="60"/>
      <c r="C444" s="60"/>
      <c r="D444" s="60"/>
      <c r="E444" s="61">
        <f t="shared" si="38"/>
        <v>0</v>
      </c>
      <c r="F444" s="8"/>
    </row>
    <row r="445" spans="1:6" x14ac:dyDescent="0.2">
      <c r="A445" s="23" t="s">
        <v>27</v>
      </c>
      <c r="B445" s="60"/>
      <c r="C445" s="60"/>
      <c r="D445" s="60"/>
      <c r="E445" s="61">
        <f t="shared" si="38"/>
        <v>0</v>
      </c>
      <c r="F445" s="8"/>
    </row>
    <row r="446" spans="1:6" ht="15" x14ac:dyDescent="0.25">
      <c r="A446" s="10" t="s">
        <v>17</v>
      </c>
      <c r="B446" s="60">
        <f>B445+B444+B443</f>
        <v>9638.44</v>
      </c>
      <c r="C446" s="60">
        <f>C445+C444+C443</f>
        <v>0</v>
      </c>
      <c r="D446" s="60">
        <f>D445+D444+D443</f>
        <v>0</v>
      </c>
      <c r="E446" s="61">
        <f t="shared" si="38"/>
        <v>0</v>
      </c>
      <c r="F446" s="8"/>
    </row>
    <row r="447" spans="1:6" ht="15" x14ac:dyDescent="0.25">
      <c r="A447" s="27" t="s">
        <v>11</v>
      </c>
      <c r="B447" s="62">
        <f>B446+B442+B437+B433</f>
        <v>199496.18</v>
      </c>
      <c r="C447" s="62">
        <f>C446+C442+C437+C433</f>
        <v>195260</v>
      </c>
      <c r="D447" s="62">
        <f>D446+D442+D437+D433</f>
        <v>214355</v>
      </c>
      <c r="E447" s="63">
        <f t="shared" si="38"/>
        <v>19095</v>
      </c>
      <c r="F447" s="8"/>
    </row>
    <row r="448" spans="1:6" ht="15" x14ac:dyDescent="0.25">
      <c r="A448" s="10" t="s">
        <v>151</v>
      </c>
      <c r="B448" s="64"/>
      <c r="C448" s="56"/>
      <c r="D448" s="56"/>
      <c r="E448" s="57"/>
      <c r="F448" s="8"/>
    </row>
    <row r="449" spans="1:6" x14ac:dyDescent="0.2">
      <c r="A449" s="19"/>
      <c r="B449" s="65"/>
      <c r="C449" s="56"/>
      <c r="D449" s="56"/>
      <c r="E449" s="57"/>
      <c r="F449" s="8"/>
    </row>
    <row r="450" spans="1:6" ht="15" x14ac:dyDescent="0.25">
      <c r="A450" s="10" t="s">
        <v>92</v>
      </c>
      <c r="B450" s="65"/>
      <c r="C450" s="56"/>
      <c r="D450" s="56"/>
      <c r="E450" s="57"/>
      <c r="F450" s="8"/>
    </row>
    <row r="451" spans="1:6" ht="15" x14ac:dyDescent="0.25">
      <c r="A451" s="21"/>
      <c r="B451" s="66"/>
      <c r="C451" s="67"/>
      <c r="D451" s="67"/>
      <c r="E451" s="68"/>
      <c r="F451" s="8"/>
    </row>
    <row r="452" spans="1:6" x14ac:dyDescent="0.2">
      <c r="A452" s="23" t="s">
        <v>7</v>
      </c>
      <c r="B452" s="56"/>
      <c r="C452" s="60"/>
      <c r="D452" s="60">
        <v>134770</v>
      </c>
      <c r="E452" s="60">
        <f t="shared" ref="E452:E461" si="39">D452-C452</f>
        <v>134770</v>
      </c>
      <c r="F452" s="8"/>
    </row>
    <row r="453" spans="1:6" x14ac:dyDescent="0.2">
      <c r="A453" s="23" t="s">
        <v>8</v>
      </c>
      <c r="B453" s="60"/>
      <c r="C453" s="60"/>
      <c r="D453" s="60">
        <v>5000</v>
      </c>
      <c r="E453" s="60">
        <f t="shared" si="39"/>
        <v>5000</v>
      </c>
      <c r="F453" s="8"/>
    </row>
    <row r="454" spans="1:6" x14ac:dyDescent="0.2">
      <c r="A454" s="23" t="s">
        <v>9</v>
      </c>
      <c r="B454" s="61"/>
      <c r="C454" s="60"/>
      <c r="D454" s="60"/>
      <c r="E454" s="61">
        <f t="shared" si="39"/>
        <v>0</v>
      </c>
      <c r="F454" s="8"/>
    </row>
    <row r="455" spans="1:6" ht="15" x14ac:dyDescent="0.25">
      <c r="A455" s="10" t="s">
        <v>10</v>
      </c>
      <c r="B455" s="60">
        <f>B454+B453+B452</f>
        <v>0</v>
      </c>
      <c r="C455" s="60">
        <f>C454+C453+C452</f>
        <v>0</v>
      </c>
      <c r="D455" s="60">
        <f>D454+D453+D452</f>
        <v>139770</v>
      </c>
      <c r="E455" s="61">
        <f t="shared" si="39"/>
        <v>139770</v>
      </c>
      <c r="F455" s="8"/>
    </row>
    <row r="456" spans="1:6" x14ac:dyDescent="0.2">
      <c r="A456" s="23" t="s">
        <v>18</v>
      </c>
      <c r="B456" s="61"/>
      <c r="C456" s="61"/>
      <c r="D456" s="61">
        <v>5000</v>
      </c>
      <c r="E456" s="61">
        <f t="shared" si="39"/>
        <v>5000</v>
      </c>
      <c r="F456" s="8"/>
    </row>
    <row r="457" spans="1:6" x14ac:dyDescent="0.2">
      <c r="A457" s="23" t="s">
        <v>19</v>
      </c>
      <c r="B457" s="60"/>
      <c r="C457" s="60"/>
      <c r="D457" s="60">
        <v>2000</v>
      </c>
      <c r="E457" s="61">
        <f t="shared" si="39"/>
        <v>2000</v>
      </c>
      <c r="F457" s="8"/>
    </row>
    <row r="458" spans="1:6" x14ac:dyDescent="0.2">
      <c r="A458" s="23" t="s">
        <v>20</v>
      </c>
      <c r="B458" s="60"/>
      <c r="C458" s="60"/>
      <c r="D458" s="60">
        <v>5000</v>
      </c>
      <c r="E458" s="61">
        <f t="shared" si="39"/>
        <v>5000</v>
      </c>
      <c r="F458" s="8"/>
    </row>
    <row r="459" spans="1:6" ht="15" x14ac:dyDescent="0.25">
      <c r="A459" s="10" t="s">
        <v>15</v>
      </c>
      <c r="B459" s="60">
        <f>B458+B457+B456</f>
        <v>0</v>
      </c>
      <c r="C459" s="60">
        <f>C458+C457+C456</f>
        <v>0</v>
      </c>
      <c r="D459" s="60">
        <f>D458+D457+D456</f>
        <v>12000</v>
      </c>
      <c r="E459" s="61">
        <f t="shared" si="39"/>
        <v>12000</v>
      </c>
      <c r="F459" s="8"/>
    </row>
    <row r="460" spans="1:6" x14ac:dyDescent="0.2">
      <c r="A460" s="23" t="s">
        <v>21</v>
      </c>
      <c r="B460" s="60"/>
      <c r="C460" s="60"/>
      <c r="D460" s="60"/>
      <c r="E460" s="61">
        <f t="shared" si="39"/>
        <v>0</v>
      </c>
      <c r="F460" s="8"/>
    </row>
    <row r="461" spans="1:6" x14ac:dyDescent="0.2">
      <c r="A461" s="23" t="s">
        <v>22</v>
      </c>
      <c r="B461" s="60"/>
      <c r="C461" s="60"/>
      <c r="D461" s="60"/>
      <c r="E461" s="61">
        <f t="shared" si="39"/>
        <v>0</v>
      </c>
      <c r="F461" s="8"/>
    </row>
    <row r="462" spans="1:6" x14ac:dyDescent="0.2">
      <c r="A462" s="23" t="s">
        <v>23</v>
      </c>
      <c r="B462" s="60"/>
      <c r="C462" s="60"/>
      <c r="D462" s="60"/>
      <c r="E462" s="61"/>
      <c r="F462" s="8"/>
    </row>
    <row r="463" spans="1:6" x14ac:dyDescent="0.2">
      <c r="A463" s="23" t="s">
        <v>24</v>
      </c>
      <c r="B463" s="60"/>
      <c r="C463" s="60"/>
      <c r="D463" s="60"/>
      <c r="E463" s="61"/>
      <c r="F463" s="8"/>
    </row>
    <row r="464" spans="1:6" ht="15" x14ac:dyDescent="0.25">
      <c r="A464" s="10" t="s">
        <v>16</v>
      </c>
      <c r="B464" s="60">
        <f>B463+B462+B461+B460</f>
        <v>0</v>
      </c>
      <c r="C464" s="60">
        <f>C463+C462+C461+C460</f>
        <v>0</v>
      </c>
      <c r="D464" s="60">
        <f>D463+D462+D461+D460</f>
        <v>0</v>
      </c>
      <c r="E464" s="61">
        <f t="shared" ref="E464:E469" si="40">D464-C464</f>
        <v>0</v>
      </c>
      <c r="F464" s="8"/>
    </row>
    <row r="465" spans="1:6" x14ac:dyDescent="0.2">
      <c r="A465" s="23" t="s">
        <v>25</v>
      </c>
      <c r="B465" s="60"/>
      <c r="C465" s="60"/>
      <c r="D465" s="60"/>
      <c r="E465" s="61">
        <f t="shared" si="40"/>
        <v>0</v>
      </c>
      <c r="F465" s="8"/>
    </row>
    <row r="466" spans="1:6" x14ac:dyDescent="0.2">
      <c r="A466" s="23" t="s">
        <v>26</v>
      </c>
      <c r="B466" s="60"/>
      <c r="C466" s="60"/>
      <c r="D466" s="60"/>
      <c r="E466" s="61">
        <f t="shared" si="40"/>
        <v>0</v>
      </c>
      <c r="F466" s="8"/>
    </row>
    <row r="467" spans="1:6" x14ac:dyDescent="0.2">
      <c r="A467" s="23" t="s">
        <v>27</v>
      </c>
      <c r="B467" s="60"/>
      <c r="C467" s="60"/>
      <c r="D467" s="60"/>
      <c r="E467" s="61">
        <f t="shared" si="40"/>
        <v>0</v>
      </c>
      <c r="F467" s="8"/>
    </row>
    <row r="468" spans="1:6" ht="15" x14ac:dyDescent="0.25">
      <c r="A468" s="10" t="s">
        <v>17</v>
      </c>
      <c r="B468" s="60">
        <f>B467+B466+B465</f>
        <v>0</v>
      </c>
      <c r="C468" s="60">
        <f>C467+C466+C465</f>
        <v>0</v>
      </c>
      <c r="D468" s="60">
        <f>D467+D466+D465</f>
        <v>0</v>
      </c>
      <c r="E468" s="61">
        <f t="shared" si="40"/>
        <v>0</v>
      </c>
      <c r="F468" s="8"/>
    </row>
    <row r="469" spans="1:6" ht="15" x14ac:dyDescent="0.25">
      <c r="A469" s="27" t="s">
        <v>11</v>
      </c>
      <c r="B469" s="62">
        <f>B468+B464+B459+B455</f>
        <v>0</v>
      </c>
      <c r="C469" s="62">
        <f>C468+C464+C459+C455</f>
        <v>0</v>
      </c>
      <c r="D469" s="62">
        <f>D468+D464+D459+D455</f>
        <v>151770</v>
      </c>
      <c r="E469" s="63">
        <f t="shared" si="40"/>
        <v>151770</v>
      </c>
      <c r="F469" s="8"/>
    </row>
    <row r="470" spans="1:6" ht="15" x14ac:dyDescent="0.25">
      <c r="A470" s="10" t="s">
        <v>152</v>
      </c>
      <c r="B470" s="64"/>
      <c r="C470" s="56"/>
      <c r="D470" s="56"/>
      <c r="E470" s="57"/>
      <c r="F470" s="8"/>
    </row>
    <row r="471" spans="1:6" x14ac:dyDescent="0.2">
      <c r="A471" s="19"/>
      <c r="B471" s="65"/>
      <c r="C471" s="56"/>
      <c r="D471" s="56"/>
      <c r="E471" s="57"/>
      <c r="F471" s="8"/>
    </row>
    <row r="472" spans="1:6" ht="15" x14ac:dyDescent="0.25">
      <c r="A472" s="10" t="s">
        <v>92</v>
      </c>
      <c r="B472" s="65"/>
      <c r="C472" s="56"/>
      <c r="D472" s="56"/>
      <c r="E472" s="57"/>
      <c r="F472" s="8"/>
    </row>
    <row r="473" spans="1:6" ht="15" x14ac:dyDescent="0.25">
      <c r="A473" s="21"/>
      <c r="B473" s="66"/>
      <c r="C473" s="67"/>
      <c r="D473" s="67"/>
      <c r="E473" s="68"/>
      <c r="F473" s="8"/>
    </row>
    <row r="474" spans="1:6" x14ac:dyDescent="0.2">
      <c r="A474" s="23" t="s">
        <v>7</v>
      </c>
      <c r="B474" s="56"/>
      <c r="C474" s="60"/>
      <c r="D474" s="60"/>
      <c r="E474" s="60">
        <f t="shared" ref="E474:E483" si="41">D474-C474</f>
        <v>0</v>
      </c>
      <c r="F474" s="8"/>
    </row>
    <row r="475" spans="1:6" x14ac:dyDescent="0.2">
      <c r="A475" s="23" t="s">
        <v>8</v>
      </c>
      <c r="B475" s="60"/>
      <c r="C475" s="60"/>
      <c r="D475" s="60"/>
      <c r="E475" s="60">
        <f t="shared" si="41"/>
        <v>0</v>
      </c>
      <c r="F475" s="8"/>
    </row>
    <row r="476" spans="1:6" x14ac:dyDescent="0.2">
      <c r="A476" s="23" t="s">
        <v>9</v>
      </c>
      <c r="B476" s="61"/>
      <c r="C476" s="60"/>
      <c r="D476" s="60"/>
      <c r="E476" s="61">
        <f t="shared" si="41"/>
        <v>0</v>
      </c>
      <c r="F476" s="8"/>
    </row>
    <row r="477" spans="1:6" ht="15" x14ac:dyDescent="0.25">
      <c r="A477" s="10" t="s">
        <v>10</v>
      </c>
      <c r="B477" s="60">
        <f>B476+B475+B474</f>
        <v>0</v>
      </c>
      <c r="C477" s="60">
        <f>C476+C475+C474</f>
        <v>0</v>
      </c>
      <c r="D477" s="60">
        <f>D476+D475+D474</f>
        <v>0</v>
      </c>
      <c r="E477" s="61">
        <f t="shared" si="41"/>
        <v>0</v>
      </c>
      <c r="F477" s="8"/>
    </row>
    <row r="478" spans="1:6" x14ac:dyDescent="0.2">
      <c r="A478" s="23" t="s">
        <v>18</v>
      </c>
      <c r="B478" s="61">
        <v>3351.54</v>
      </c>
      <c r="C478" s="61"/>
      <c r="D478" s="61">
        <v>25000</v>
      </c>
      <c r="E478" s="61">
        <f t="shared" si="41"/>
        <v>25000</v>
      </c>
      <c r="F478" s="8"/>
    </row>
    <row r="479" spans="1:6" x14ac:dyDescent="0.2">
      <c r="A479" s="23" t="s">
        <v>19</v>
      </c>
      <c r="B479" s="60">
        <v>14293.75</v>
      </c>
      <c r="C479" s="60"/>
      <c r="D479" s="60">
        <v>75000</v>
      </c>
      <c r="E479" s="61">
        <f t="shared" si="41"/>
        <v>75000</v>
      </c>
      <c r="F479" s="8"/>
    </row>
    <row r="480" spans="1:6" x14ac:dyDescent="0.2">
      <c r="A480" s="23" t="s">
        <v>20</v>
      </c>
      <c r="B480" s="60"/>
      <c r="C480" s="60"/>
      <c r="D480" s="60"/>
      <c r="E480" s="61">
        <f t="shared" si="41"/>
        <v>0</v>
      </c>
      <c r="F480" s="8"/>
    </row>
    <row r="481" spans="1:6" ht="15" x14ac:dyDescent="0.25">
      <c r="A481" s="10" t="s">
        <v>15</v>
      </c>
      <c r="B481" s="60">
        <f>B480+B479+B478</f>
        <v>17645.29</v>
      </c>
      <c r="C481" s="60">
        <f>C480+C479+C478</f>
        <v>0</v>
      </c>
      <c r="D481" s="60">
        <f>D480+D479+D478</f>
        <v>100000</v>
      </c>
      <c r="E481" s="61">
        <f t="shared" si="41"/>
        <v>100000</v>
      </c>
      <c r="F481" s="8"/>
    </row>
    <row r="482" spans="1:6" x14ac:dyDescent="0.2">
      <c r="A482" s="23" t="s">
        <v>21</v>
      </c>
      <c r="B482" s="60"/>
      <c r="C482" s="60"/>
      <c r="D482" s="60"/>
      <c r="E482" s="61">
        <f t="shared" si="41"/>
        <v>0</v>
      </c>
      <c r="F482" s="8"/>
    </row>
    <row r="483" spans="1:6" x14ac:dyDescent="0.2">
      <c r="A483" s="23" t="s">
        <v>22</v>
      </c>
      <c r="B483" s="60">
        <v>28750</v>
      </c>
      <c r="C483" s="60"/>
      <c r="D483" s="60"/>
      <c r="E483" s="61">
        <f t="shared" si="41"/>
        <v>0</v>
      </c>
      <c r="F483" s="8"/>
    </row>
    <row r="484" spans="1:6" x14ac:dyDescent="0.2">
      <c r="A484" s="23" t="s">
        <v>23</v>
      </c>
      <c r="B484" s="60"/>
      <c r="C484" s="60"/>
      <c r="D484" s="60"/>
      <c r="E484" s="61"/>
      <c r="F484" s="8"/>
    </row>
    <row r="485" spans="1:6" x14ac:dyDescent="0.2">
      <c r="A485" s="23" t="s">
        <v>24</v>
      </c>
      <c r="B485" s="60"/>
      <c r="C485" s="60"/>
      <c r="D485" s="60"/>
      <c r="E485" s="61"/>
      <c r="F485" s="8"/>
    </row>
    <row r="486" spans="1:6" ht="15" x14ac:dyDescent="0.25">
      <c r="A486" s="10" t="s">
        <v>16</v>
      </c>
      <c r="B486" s="60">
        <f>B485+B484+B483+B482</f>
        <v>28750</v>
      </c>
      <c r="C486" s="60">
        <f>C485+C484+C483+C482</f>
        <v>0</v>
      </c>
      <c r="D486" s="60">
        <f>D485+D484+D483+D482</f>
        <v>0</v>
      </c>
      <c r="E486" s="61">
        <f t="shared" ref="E486:E491" si="42">D486-C486</f>
        <v>0</v>
      </c>
      <c r="F486" s="8"/>
    </row>
    <row r="487" spans="1:6" x14ac:dyDescent="0.2">
      <c r="A487" s="23" t="s">
        <v>25</v>
      </c>
      <c r="B487" s="60"/>
      <c r="C487" s="60"/>
      <c r="D487" s="60"/>
      <c r="E487" s="61">
        <f t="shared" si="42"/>
        <v>0</v>
      </c>
      <c r="F487" s="8"/>
    </row>
    <row r="488" spans="1:6" x14ac:dyDescent="0.2">
      <c r="A488" s="23" t="s">
        <v>26</v>
      </c>
      <c r="B488" s="60"/>
      <c r="C488" s="60"/>
      <c r="D488" s="60"/>
      <c r="E488" s="61">
        <f t="shared" si="42"/>
        <v>0</v>
      </c>
      <c r="F488" s="8"/>
    </row>
    <row r="489" spans="1:6" x14ac:dyDescent="0.2">
      <c r="A489" s="23" t="s">
        <v>27</v>
      </c>
      <c r="B489" s="60"/>
      <c r="C489" s="60"/>
      <c r="D489" s="60"/>
      <c r="E489" s="61">
        <f t="shared" si="42"/>
        <v>0</v>
      </c>
      <c r="F489" s="8"/>
    </row>
    <row r="490" spans="1:6" ht="15" x14ac:dyDescent="0.25">
      <c r="A490" s="10" t="s">
        <v>17</v>
      </c>
      <c r="B490" s="60">
        <f>B489+B488+B487</f>
        <v>0</v>
      </c>
      <c r="C490" s="60">
        <f>C489+C488+C487</f>
        <v>0</v>
      </c>
      <c r="D490" s="60">
        <f>D489+D488+D487</f>
        <v>0</v>
      </c>
      <c r="E490" s="61">
        <f t="shared" si="42"/>
        <v>0</v>
      </c>
      <c r="F490" s="8"/>
    </row>
    <row r="491" spans="1:6" ht="15" x14ac:dyDescent="0.25">
      <c r="A491" s="27" t="s">
        <v>11</v>
      </c>
      <c r="B491" s="62">
        <f>B490+B486+B481+B477</f>
        <v>46395.29</v>
      </c>
      <c r="C491" s="62">
        <f>C490+C486+C481+C477</f>
        <v>0</v>
      </c>
      <c r="D491" s="62">
        <f>D490+D486+D481+D477</f>
        <v>100000</v>
      </c>
      <c r="E491" s="63">
        <f t="shared" si="42"/>
        <v>100000</v>
      </c>
      <c r="F491" s="8"/>
    </row>
    <row r="492" spans="1:6" ht="15" x14ac:dyDescent="0.25">
      <c r="A492" s="10"/>
      <c r="B492" s="60"/>
      <c r="C492" s="60"/>
      <c r="D492" s="60"/>
      <c r="E492" s="69"/>
      <c r="F492" s="8"/>
    </row>
    <row r="493" spans="1:6" ht="15" x14ac:dyDescent="0.25">
      <c r="A493" s="30" t="s">
        <v>112</v>
      </c>
      <c r="B493" s="56"/>
      <c r="C493" s="56"/>
      <c r="D493" s="56"/>
      <c r="E493" s="52"/>
      <c r="F493" s="8"/>
    </row>
    <row r="494" spans="1:6" x14ac:dyDescent="0.2">
      <c r="A494" s="31"/>
      <c r="B494" s="67"/>
      <c r="C494" s="67"/>
      <c r="D494" s="67"/>
      <c r="E494" s="70"/>
      <c r="F494" s="8"/>
    </row>
    <row r="495" spans="1:6" x14ac:dyDescent="0.2">
      <c r="A495" s="23" t="s">
        <v>7</v>
      </c>
      <c r="B495" s="60">
        <f t="shared" ref="B495:D498" si="43">B12+B34+B56+B78+B100+B122+B144+B166+B188+B210+B232+B254+B276+B298+B320+B342+B364+B386+B408+B430+B452+B474</f>
        <v>1930557.0799999998</v>
      </c>
      <c r="C495" s="60">
        <f t="shared" si="43"/>
        <v>2446300</v>
      </c>
      <c r="D495" s="60">
        <f t="shared" si="43"/>
        <v>2291336</v>
      </c>
      <c r="E495" s="60">
        <f>D495-C495</f>
        <v>-154964</v>
      </c>
      <c r="F495" s="8"/>
    </row>
    <row r="496" spans="1:6" x14ac:dyDescent="0.2">
      <c r="A496" s="23" t="s">
        <v>8</v>
      </c>
      <c r="B496" s="60">
        <f t="shared" si="43"/>
        <v>26606.62</v>
      </c>
      <c r="C496" s="60">
        <f t="shared" si="43"/>
        <v>82000</v>
      </c>
      <c r="D496" s="60">
        <f t="shared" si="43"/>
        <v>70500</v>
      </c>
      <c r="E496" s="60">
        <f t="shared" ref="E496:E512" si="44">D496-C496</f>
        <v>-11500</v>
      </c>
      <c r="F496" s="8"/>
    </row>
    <row r="497" spans="1:6" x14ac:dyDescent="0.2">
      <c r="A497" s="23" t="s">
        <v>9</v>
      </c>
      <c r="B497" s="60">
        <f>B14+B36+B58+B80+B102+B124+B146+B168+B190+B212+B234+B256+B278+B300+B322+B344+B366+B388+B410+B432+B454+B476</f>
        <v>1015278</v>
      </c>
      <c r="C497" s="60">
        <f t="shared" si="43"/>
        <v>6447000</v>
      </c>
      <c r="D497" s="60">
        <f t="shared" si="43"/>
        <v>6734500</v>
      </c>
      <c r="E497" s="60">
        <f t="shared" si="44"/>
        <v>287500</v>
      </c>
      <c r="F497" s="8"/>
    </row>
    <row r="498" spans="1:6" ht="15" x14ac:dyDescent="0.25">
      <c r="A498" s="10" t="s">
        <v>10</v>
      </c>
      <c r="B498" s="60">
        <f>B15+B37+B59+B81+B103+B125+B147+B169+B191+B213+B235+B257+B279+B301+B323+B345+B367+B389+B411+B433+B455+B477</f>
        <v>2972441.7</v>
      </c>
      <c r="C498" s="60"/>
      <c r="D498" s="60"/>
      <c r="E498" s="60">
        <f t="shared" si="44"/>
        <v>0</v>
      </c>
      <c r="F498" s="8"/>
    </row>
    <row r="499" spans="1:6" x14ac:dyDescent="0.2">
      <c r="A499" s="23" t="s">
        <v>18</v>
      </c>
      <c r="B499" s="60">
        <f t="shared" ref="B499:D512" si="45">B16+B38+B60+B82+B104+B126+B148+B170+B192+B214+B236+B258+B280+B302+B324+B346+B368+B390+B412+B434+B456+B478</f>
        <v>64768.89</v>
      </c>
      <c r="C499" s="60">
        <f t="shared" si="45"/>
        <v>44000</v>
      </c>
      <c r="D499" s="60">
        <f t="shared" si="45"/>
        <v>92300</v>
      </c>
      <c r="E499" s="60">
        <f t="shared" si="44"/>
        <v>48300</v>
      </c>
      <c r="F499" s="8"/>
    </row>
    <row r="500" spans="1:6" x14ac:dyDescent="0.2">
      <c r="A500" s="23" t="s">
        <v>19</v>
      </c>
      <c r="B500" s="60">
        <f t="shared" si="45"/>
        <v>477370.39</v>
      </c>
      <c r="C500" s="60">
        <f t="shared" si="45"/>
        <v>565080</v>
      </c>
      <c r="D500" s="60">
        <f t="shared" si="45"/>
        <v>1820344</v>
      </c>
      <c r="E500" s="60">
        <f t="shared" si="44"/>
        <v>1255264</v>
      </c>
      <c r="F500" s="8"/>
    </row>
    <row r="501" spans="1:6" x14ac:dyDescent="0.2">
      <c r="A501" s="23" t="s">
        <v>20</v>
      </c>
      <c r="B501" s="60">
        <f t="shared" si="45"/>
        <v>147921.01</v>
      </c>
      <c r="C501" s="60">
        <f t="shared" si="45"/>
        <v>106500</v>
      </c>
      <c r="D501" s="60">
        <f t="shared" si="45"/>
        <v>111500</v>
      </c>
      <c r="E501" s="71">
        <f t="shared" si="44"/>
        <v>5000</v>
      </c>
      <c r="F501" s="3" t="s">
        <v>2</v>
      </c>
    </row>
    <row r="502" spans="1:6" ht="15" x14ac:dyDescent="0.25">
      <c r="A502" s="10" t="s">
        <v>15</v>
      </c>
      <c r="B502" s="60">
        <f t="shared" si="45"/>
        <v>690060.29</v>
      </c>
      <c r="C502" s="60">
        <f t="shared" si="45"/>
        <v>715580</v>
      </c>
      <c r="D502" s="60">
        <f t="shared" si="45"/>
        <v>2024144</v>
      </c>
      <c r="E502" s="71">
        <f t="shared" si="44"/>
        <v>1308564</v>
      </c>
      <c r="F502" s="38"/>
    </row>
    <row r="503" spans="1:6" x14ac:dyDescent="0.2">
      <c r="A503" s="23" t="s">
        <v>21</v>
      </c>
      <c r="B503" s="60">
        <f t="shared" si="45"/>
        <v>728663.64</v>
      </c>
      <c r="C503" s="60">
        <f t="shared" si="45"/>
        <v>478000</v>
      </c>
      <c r="D503" s="60">
        <f t="shared" si="45"/>
        <v>588000</v>
      </c>
      <c r="E503" s="71">
        <f t="shared" si="44"/>
        <v>110000</v>
      </c>
    </row>
    <row r="504" spans="1:6" x14ac:dyDescent="0.2">
      <c r="A504" s="23" t="s">
        <v>22</v>
      </c>
      <c r="B504" s="60">
        <f t="shared" si="45"/>
        <v>410985.59</v>
      </c>
      <c r="C504" s="60">
        <f t="shared" si="45"/>
        <v>307529</v>
      </c>
      <c r="D504" s="60">
        <f t="shared" si="45"/>
        <v>456036</v>
      </c>
      <c r="E504" s="71">
        <f t="shared" si="44"/>
        <v>148507</v>
      </c>
    </row>
    <row r="505" spans="1:6" x14ac:dyDescent="0.2">
      <c r="A505" s="23" t="s">
        <v>23</v>
      </c>
      <c r="B505" s="60">
        <f t="shared" si="45"/>
        <v>0</v>
      </c>
      <c r="C505" s="60">
        <f t="shared" si="45"/>
        <v>0</v>
      </c>
      <c r="D505" s="60">
        <f t="shared" si="45"/>
        <v>0</v>
      </c>
      <c r="E505" s="71">
        <f t="shared" si="44"/>
        <v>0</v>
      </c>
    </row>
    <row r="506" spans="1:6" x14ac:dyDescent="0.2">
      <c r="A506" s="23" t="s">
        <v>24</v>
      </c>
      <c r="B506" s="60">
        <f t="shared" si="45"/>
        <v>0</v>
      </c>
      <c r="C506" s="60">
        <f t="shared" si="45"/>
        <v>0</v>
      </c>
      <c r="D506" s="60">
        <f t="shared" si="45"/>
        <v>0</v>
      </c>
      <c r="E506" s="71">
        <f t="shared" si="44"/>
        <v>0</v>
      </c>
    </row>
    <row r="507" spans="1:6" ht="15" x14ac:dyDescent="0.25">
      <c r="A507" s="10" t="s">
        <v>16</v>
      </c>
      <c r="B507" s="60">
        <f t="shared" si="45"/>
        <v>1139649.23</v>
      </c>
      <c r="C507" s="60">
        <f t="shared" si="45"/>
        <v>785529</v>
      </c>
      <c r="D507" s="60">
        <f t="shared" si="45"/>
        <v>1044036</v>
      </c>
      <c r="E507" s="71">
        <f t="shared" si="44"/>
        <v>258507</v>
      </c>
    </row>
    <row r="508" spans="1:6" x14ac:dyDescent="0.2">
      <c r="A508" s="23" t="s">
        <v>25</v>
      </c>
      <c r="B508" s="60">
        <f t="shared" si="45"/>
        <v>43003.5</v>
      </c>
      <c r="C508" s="60">
        <f t="shared" si="45"/>
        <v>15000</v>
      </c>
      <c r="D508" s="60">
        <f t="shared" si="45"/>
        <v>15000</v>
      </c>
      <c r="E508" s="71">
        <f t="shared" si="44"/>
        <v>0</v>
      </c>
    </row>
    <row r="509" spans="1:6" x14ac:dyDescent="0.2">
      <c r="A509" s="23" t="s">
        <v>26</v>
      </c>
      <c r="B509" s="60">
        <f t="shared" si="45"/>
        <v>0</v>
      </c>
      <c r="C509" s="60">
        <f t="shared" si="45"/>
        <v>0</v>
      </c>
      <c r="D509" s="60">
        <f t="shared" si="45"/>
        <v>0</v>
      </c>
      <c r="E509" s="71">
        <f t="shared" si="44"/>
        <v>0</v>
      </c>
    </row>
    <row r="510" spans="1:6" x14ac:dyDescent="0.2">
      <c r="A510" s="23" t="s">
        <v>27</v>
      </c>
      <c r="B510" s="60">
        <f t="shared" si="45"/>
        <v>0</v>
      </c>
      <c r="C510" s="60">
        <f t="shared" si="45"/>
        <v>0</v>
      </c>
      <c r="D510" s="60">
        <f t="shared" si="45"/>
        <v>0</v>
      </c>
      <c r="E510" s="71">
        <f t="shared" si="44"/>
        <v>0</v>
      </c>
    </row>
    <row r="511" spans="1:6" ht="15" x14ac:dyDescent="0.25">
      <c r="A511" s="10" t="s">
        <v>17</v>
      </c>
      <c r="B511" s="60">
        <f t="shared" si="45"/>
        <v>43003.5</v>
      </c>
      <c r="C511" s="60">
        <f t="shared" si="45"/>
        <v>15000</v>
      </c>
      <c r="D511" s="60">
        <f t="shared" si="45"/>
        <v>15000</v>
      </c>
      <c r="E511" s="71">
        <f t="shared" si="44"/>
        <v>0</v>
      </c>
    </row>
    <row r="512" spans="1:6" ht="15" x14ac:dyDescent="0.25">
      <c r="A512" s="27" t="s">
        <v>28</v>
      </c>
      <c r="B512" s="60">
        <f>B29+B51+B73+B95+B117+B139+B161+B183+B205+B227+B249+B271+B293+B315+B337+B359+B381+B403+B425+B447+B469+B491</f>
        <v>4845154.72</v>
      </c>
      <c r="C512" s="80">
        <f t="shared" si="45"/>
        <v>10491409</v>
      </c>
      <c r="D512" s="80">
        <f t="shared" si="45"/>
        <v>12179516</v>
      </c>
      <c r="E512" s="72">
        <f t="shared" si="44"/>
        <v>1688107</v>
      </c>
    </row>
    <row r="513" spans="1:6" ht="15" x14ac:dyDescent="0.25">
      <c r="A513" s="10"/>
      <c r="B513" s="80"/>
      <c r="C513" s="60"/>
      <c r="D513" s="60"/>
      <c r="E513" s="69"/>
    </row>
    <row r="514" spans="1:6" ht="15" x14ac:dyDescent="0.25">
      <c r="A514" s="30" t="s">
        <v>14</v>
      </c>
      <c r="B514" s="84"/>
      <c r="C514" s="56"/>
      <c r="D514" s="56"/>
      <c r="E514" s="52"/>
    </row>
    <row r="515" spans="1:6" x14ac:dyDescent="0.2">
      <c r="A515" s="31"/>
      <c r="B515" s="56"/>
      <c r="C515" s="56"/>
      <c r="D515" s="56"/>
      <c r="E515" s="52"/>
    </row>
    <row r="516" spans="1:6" x14ac:dyDescent="0.2">
      <c r="A516" s="23" t="s">
        <v>7</v>
      </c>
      <c r="B516" s="60">
        <f>B495+'Student Services'!B164</f>
        <v>12118928.130000001</v>
      </c>
      <c r="C516" s="60">
        <f>C495+'Student Services'!C164</f>
        <v>13394735</v>
      </c>
      <c r="D516" s="60">
        <f>D495+'Student Services'!D164</f>
        <v>14371125</v>
      </c>
      <c r="E516" s="60">
        <f>D516-C516</f>
        <v>976390</v>
      </c>
      <c r="F516" s="8"/>
    </row>
    <row r="517" spans="1:6" x14ac:dyDescent="0.2">
      <c r="A517" s="23" t="s">
        <v>8</v>
      </c>
      <c r="B517" s="60">
        <f>B496+'Student Services'!B165</f>
        <v>158193.32</v>
      </c>
      <c r="C517" s="60">
        <f>C496+'Student Services'!C165</f>
        <v>181500</v>
      </c>
      <c r="D517" s="60">
        <f>D496+'Student Services'!D165</f>
        <v>270688</v>
      </c>
      <c r="E517" s="60">
        <f t="shared" ref="E517:E533" si="46">D517-C517</f>
        <v>89188</v>
      </c>
      <c r="F517" s="8"/>
    </row>
    <row r="518" spans="1:6" x14ac:dyDescent="0.2">
      <c r="A518" s="23" t="s">
        <v>9</v>
      </c>
      <c r="B518" s="60">
        <f>B497+'Student Services'!B166</f>
        <v>5991696.6900000004</v>
      </c>
      <c r="C518" s="60">
        <f>C497+'Student Services'!C166</f>
        <v>6447000</v>
      </c>
      <c r="D518" s="60">
        <f>D497+'Student Services'!D166</f>
        <v>6734500</v>
      </c>
      <c r="E518" s="60">
        <f t="shared" si="46"/>
        <v>287500</v>
      </c>
      <c r="F518" s="8"/>
    </row>
    <row r="519" spans="1:6" ht="15" x14ac:dyDescent="0.25">
      <c r="A519" s="10" t="s">
        <v>10</v>
      </c>
      <c r="B519" s="60">
        <f>B498+'Student Services'!B167</f>
        <v>18268818.140000001</v>
      </c>
      <c r="C519" s="60">
        <f>C498+'Student Services'!C167</f>
        <v>11047935</v>
      </c>
      <c r="D519" s="60">
        <f>D498+'Student Services'!D167</f>
        <v>12279977</v>
      </c>
      <c r="E519" s="60">
        <f t="shared" si="46"/>
        <v>1232042</v>
      </c>
      <c r="F519" s="8"/>
    </row>
    <row r="520" spans="1:6" x14ac:dyDescent="0.2">
      <c r="A520" s="23" t="s">
        <v>18</v>
      </c>
      <c r="B520" s="60">
        <f>B499+'Student Services'!B168</f>
        <v>171822.86</v>
      </c>
      <c r="C520" s="60">
        <f>C499+'Student Services'!C168</f>
        <v>171000</v>
      </c>
      <c r="D520" s="60">
        <f>D499+'Student Services'!D168</f>
        <v>219300</v>
      </c>
      <c r="E520" s="60">
        <f t="shared" si="46"/>
        <v>48300</v>
      </c>
      <c r="F520" s="8"/>
    </row>
    <row r="521" spans="1:6" x14ac:dyDescent="0.2">
      <c r="A521" s="23" t="s">
        <v>19</v>
      </c>
      <c r="B521" s="60">
        <f>B500+'Student Services'!B169</f>
        <v>707163.15</v>
      </c>
      <c r="C521" s="60">
        <f>C500+'Student Services'!C169</f>
        <v>1471080</v>
      </c>
      <c r="D521" s="60">
        <f>D500+'Student Services'!D169</f>
        <v>7047789</v>
      </c>
      <c r="E521" s="60">
        <f t="shared" si="46"/>
        <v>5576709</v>
      </c>
      <c r="F521" s="8"/>
    </row>
    <row r="522" spans="1:6" x14ac:dyDescent="0.2">
      <c r="A522" s="23" t="s">
        <v>20</v>
      </c>
      <c r="B522" s="60">
        <f>B501+'Student Services'!B170</f>
        <v>576754.8600000001</v>
      </c>
      <c r="C522" s="60">
        <f>C501+'Student Services'!C170</f>
        <v>1150500</v>
      </c>
      <c r="D522" s="60">
        <f>D501+'Student Services'!D170</f>
        <v>265000</v>
      </c>
      <c r="E522" s="60">
        <f t="shared" si="46"/>
        <v>-885500</v>
      </c>
      <c r="F522" s="3" t="s">
        <v>2</v>
      </c>
    </row>
    <row r="523" spans="1:6" ht="15" x14ac:dyDescent="0.25">
      <c r="A523" s="10" t="s">
        <v>15</v>
      </c>
      <c r="B523" s="60">
        <f>B502+'Student Services'!B171</f>
        <v>1455740.87</v>
      </c>
      <c r="C523" s="60">
        <f>C502+'Student Services'!C171</f>
        <v>2792580</v>
      </c>
      <c r="D523" s="60">
        <f>D502+'Student Services'!D171</f>
        <v>7532089</v>
      </c>
      <c r="E523" s="60">
        <f t="shared" si="46"/>
        <v>4739509</v>
      </c>
      <c r="F523" s="38"/>
    </row>
    <row r="524" spans="1:6" x14ac:dyDescent="0.2">
      <c r="A524" s="23" t="s">
        <v>21</v>
      </c>
      <c r="B524" s="60">
        <f>B503+'Student Services'!B172</f>
        <v>5133723.4799999995</v>
      </c>
      <c r="C524" s="60">
        <f>C503+'Student Services'!C172</f>
        <v>5237500</v>
      </c>
      <c r="D524" s="60">
        <f>D503+'Student Services'!D172</f>
        <v>5654500</v>
      </c>
      <c r="E524" s="60">
        <f t="shared" si="46"/>
        <v>417000</v>
      </c>
    </row>
    <row r="525" spans="1:6" x14ac:dyDescent="0.2">
      <c r="A525" s="23" t="s">
        <v>22</v>
      </c>
      <c r="B525" s="60">
        <f>B504+'Student Services'!B173</f>
        <v>490170.48000000004</v>
      </c>
      <c r="C525" s="60">
        <f>C504+'Student Services'!C173</f>
        <v>310779</v>
      </c>
      <c r="D525" s="60">
        <f>D504+'Student Services'!D173</f>
        <v>589286</v>
      </c>
      <c r="E525" s="60">
        <f t="shared" si="46"/>
        <v>278507</v>
      </c>
    </row>
    <row r="526" spans="1:6" x14ac:dyDescent="0.2">
      <c r="A526" s="23" t="s">
        <v>23</v>
      </c>
      <c r="B526" s="60">
        <f>B505+'Student Services'!B174</f>
        <v>0</v>
      </c>
      <c r="C526" s="60">
        <f>C505+'Student Services'!C174</f>
        <v>0</v>
      </c>
      <c r="D526" s="60">
        <f>D505+'Student Services'!D174</f>
        <v>0</v>
      </c>
      <c r="E526" s="60">
        <f t="shared" si="46"/>
        <v>0</v>
      </c>
    </row>
    <row r="527" spans="1:6" x14ac:dyDescent="0.2">
      <c r="A527" s="23" t="s">
        <v>24</v>
      </c>
      <c r="B527" s="60">
        <f>B506+'Student Services'!B175</f>
        <v>0</v>
      </c>
      <c r="C527" s="60">
        <f>C506+'Student Services'!C175</f>
        <v>0</v>
      </c>
      <c r="D527" s="60">
        <f>D506+'Student Services'!D175</f>
        <v>0</v>
      </c>
      <c r="E527" s="60">
        <f t="shared" si="46"/>
        <v>0</v>
      </c>
    </row>
    <row r="528" spans="1:6" ht="15" x14ac:dyDescent="0.25">
      <c r="A528" s="10" t="s">
        <v>16</v>
      </c>
      <c r="B528" s="60">
        <f>B507+'Student Services'!B176</f>
        <v>5623893.9600000009</v>
      </c>
      <c r="C528" s="60">
        <f>C507+'Student Services'!C176</f>
        <v>5548279</v>
      </c>
      <c r="D528" s="60">
        <f>D507+'Student Services'!D176</f>
        <v>6243786</v>
      </c>
      <c r="E528" s="60">
        <f t="shared" si="46"/>
        <v>695507</v>
      </c>
    </row>
    <row r="529" spans="1:5" x14ac:dyDescent="0.2">
      <c r="A529" s="23" t="s">
        <v>25</v>
      </c>
      <c r="B529" s="60">
        <f>B508+'Student Services'!B177</f>
        <v>64371.3</v>
      </c>
      <c r="C529" s="60">
        <f>C508+'Student Services'!C177</f>
        <v>25000</v>
      </c>
      <c r="D529" s="60">
        <f>D508+'Student Services'!D177</f>
        <v>25000</v>
      </c>
      <c r="E529" s="60">
        <f t="shared" si="46"/>
        <v>0</v>
      </c>
    </row>
    <row r="530" spans="1:5" x14ac:dyDescent="0.2">
      <c r="A530" s="23" t="s">
        <v>26</v>
      </c>
      <c r="B530" s="60">
        <f>B509+'Student Services'!B178</f>
        <v>0</v>
      </c>
      <c r="C530" s="60">
        <f>C509+'Student Services'!C178</f>
        <v>0</v>
      </c>
      <c r="D530" s="60">
        <f>D509+'Student Services'!D178</f>
        <v>0</v>
      </c>
      <c r="E530" s="60">
        <f t="shared" si="46"/>
        <v>0</v>
      </c>
    </row>
    <row r="531" spans="1:5" x14ac:dyDescent="0.2">
      <c r="A531" s="23" t="s">
        <v>27</v>
      </c>
      <c r="B531" s="60">
        <f>B510+'Student Services'!B179</f>
        <v>0</v>
      </c>
      <c r="C531" s="60">
        <f>C510+'Student Services'!C179</f>
        <v>0</v>
      </c>
      <c r="D531" s="60">
        <f>D510+'Student Services'!D179</f>
        <v>0</v>
      </c>
      <c r="E531" s="60">
        <f t="shared" si="46"/>
        <v>0</v>
      </c>
    </row>
    <row r="532" spans="1:5" ht="15" x14ac:dyDescent="0.25">
      <c r="A532" s="10" t="s">
        <v>17</v>
      </c>
      <c r="B532" s="60">
        <f>B511+'Student Services'!B180</f>
        <v>64371.3</v>
      </c>
      <c r="C532" s="60">
        <f>C511+'Student Services'!C180</f>
        <v>25000</v>
      </c>
      <c r="D532" s="60">
        <f>D511+'Student Services'!D180</f>
        <v>25000</v>
      </c>
      <c r="E532" s="60">
        <f t="shared" si="46"/>
        <v>0</v>
      </c>
    </row>
    <row r="533" spans="1:5" ht="15" x14ac:dyDescent="0.25">
      <c r="A533" s="21" t="s">
        <v>14</v>
      </c>
      <c r="B533" s="74">
        <f>B512+'Student Services'!B181</f>
        <v>25412825.269999996</v>
      </c>
      <c r="C533" s="74">
        <f>C512+'Student Services'!C181</f>
        <v>28389094</v>
      </c>
      <c r="D533" s="74">
        <f>D512+'Student Services'!D181</f>
        <v>35177188</v>
      </c>
      <c r="E533" s="76">
        <f t="shared" si="46"/>
        <v>6788094</v>
      </c>
    </row>
  </sheetData>
  <pageMargins left="0.25" right="0.25" top="0.75" bottom="0.75" header="0.3" footer="0.3"/>
  <pageSetup scale="65" orientation="landscape" r:id="rId1"/>
  <rowBreaks count="11" manualBreakCount="11">
    <brk id="51" max="4" man="1"/>
    <brk id="95" max="4" man="1"/>
    <brk id="139" max="4" man="1"/>
    <brk id="183" max="4" man="1"/>
    <brk id="227" max="4" man="1"/>
    <brk id="271" max="4" man="1"/>
    <brk id="315" max="4" man="1"/>
    <brk id="359" max="4" man="1"/>
    <brk id="403" max="4" man="1"/>
    <brk id="447" max="4" man="1"/>
    <brk id="491" max="4" man="1"/>
  </rowBreaks>
  <colBreaks count="1" manualBreakCount="1">
    <brk id="5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357"/>
  <sheetViews>
    <sheetView zoomScaleNormal="100" workbookViewId="0">
      <pane ySplit="7" topLeftCell="A8" activePane="bottomLeft" state="frozen"/>
      <selection pane="bottomLeft" activeCell="A8" sqref="A8"/>
    </sheetView>
  </sheetViews>
  <sheetFormatPr defaultColWidth="22.77734375" defaultRowHeight="14.25" x14ac:dyDescent="0.2"/>
  <cols>
    <col min="1" max="1" width="48" style="3" customWidth="1"/>
    <col min="2" max="5" width="23.77734375" style="44" customWidth="1"/>
    <col min="6" max="16384" width="22.77734375" style="3"/>
  </cols>
  <sheetData>
    <row r="1" spans="1:7" ht="15" x14ac:dyDescent="0.25">
      <c r="A1" s="1" t="s">
        <v>4</v>
      </c>
    </row>
    <row r="2" spans="1:7" ht="15" x14ac:dyDescent="0.25">
      <c r="A2" s="1" t="s">
        <v>12</v>
      </c>
      <c r="B2" s="45" t="s">
        <v>5</v>
      </c>
      <c r="C2" s="46" t="s">
        <v>29</v>
      </c>
      <c r="D2" s="46"/>
      <c r="E2" s="46"/>
    </row>
    <row r="3" spans="1:7" ht="15.75" thickBot="1" x14ac:dyDescent="0.3">
      <c r="A3" s="5" t="s">
        <v>13</v>
      </c>
      <c r="B3" s="47"/>
      <c r="C3" s="47"/>
      <c r="D3" s="47"/>
      <c r="E3" s="47"/>
      <c r="F3" s="41"/>
      <c r="G3" s="41"/>
    </row>
    <row r="4" spans="1:7" ht="15.75" thickTop="1" x14ac:dyDescent="0.25">
      <c r="A4" s="7" t="s">
        <v>6</v>
      </c>
      <c r="B4" s="48" t="s">
        <v>1</v>
      </c>
      <c r="C4" s="48" t="s">
        <v>3</v>
      </c>
      <c r="D4" s="48" t="s">
        <v>3</v>
      </c>
      <c r="E4" s="49" t="s">
        <v>146</v>
      </c>
      <c r="F4" s="8"/>
      <c r="G4" s="19"/>
    </row>
    <row r="5" spans="1:7" ht="15" x14ac:dyDescent="0.25">
      <c r="A5" s="9" t="s">
        <v>0</v>
      </c>
      <c r="B5" s="50" t="s">
        <v>144</v>
      </c>
      <c r="C5" s="50" t="s">
        <v>144</v>
      </c>
      <c r="D5" s="50" t="s">
        <v>145</v>
      </c>
      <c r="E5" s="50" t="s">
        <v>144</v>
      </c>
      <c r="F5" s="8"/>
    </row>
    <row r="6" spans="1:7" ht="15" x14ac:dyDescent="0.25">
      <c r="A6" s="10"/>
      <c r="B6" s="51"/>
      <c r="C6" s="51"/>
      <c r="D6" s="51"/>
      <c r="E6" s="52"/>
      <c r="F6" s="13"/>
    </row>
    <row r="7" spans="1:7" x14ac:dyDescent="0.2">
      <c r="A7" s="14" t="s">
        <v>0</v>
      </c>
      <c r="B7" s="53"/>
      <c r="C7" s="53"/>
      <c r="D7" s="53"/>
      <c r="E7" s="54"/>
      <c r="F7" s="8"/>
    </row>
    <row r="8" spans="1:7" ht="15" x14ac:dyDescent="0.25">
      <c r="A8" s="10" t="s">
        <v>126</v>
      </c>
      <c r="B8" s="55"/>
      <c r="C8" s="56"/>
      <c r="D8" s="56"/>
      <c r="E8" s="57"/>
      <c r="F8" s="8"/>
    </row>
    <row r="9" spans="1:7" x14ac:dyDescent="0.2">
      <c r="A9" s="19"/>
      <c r="B9" s="58"/>
      <c r="C9" s="56"/>
      <c r="D9" s="56"/>
      <c r="E9" s="57"/>
      <c r="F9" s="8"/>
    </row>
    <row r="10" spans="1:7" ht="15" x14ac:dyDescent="0.25">
      <c r="A10" s="10" t="s">
        <v>127</v>
      </c>
      <c r="B10" s="58"/>
      <c r="C10" s="56"/>
      <c r="D10" s="56"/>
      <c r="E10" s="57"/>
      <c r="F10" s="8"/>
    </row>
    <row r="11" spans="1:7" ht="15" x14ac:dyDescent="0.25">
      <c r="A11" s="21"/>
      <c r="B11" s="59"/>
      <c r="C11" s="56"/>
      <c r="D11" s="56"/>
      <c r="E11" s="56"/>
      <c r="F11" s="8"/>
    </row>
    <row r="12" spans="1:7" x14ac:dyDescent="0.2">
      <c r="A12" s="23" t="s">
        <v>7</v>
      </c>
      <c r="B12" s="60"/>
      <c r="C12" s="60"/>
      <c r="D12" s="60"/>
      <c r="E12" s="60">
        <f>D12-C12</f>
        <v>0</v>
      </c>
      <c r="F12" s="8"/>
    </row>
    <row r="13" spans="1:7" x14ac:dyDescent="0.2">
      <c r="A13" s="23" t="s">
        <v>8</v>
      </c>
      <c r="B13" s="60"/>
      <c r="C13" s="60"/>
      <c r="D13" s="60"/>
      <c r="E13" s="60">
        <f>D13-C13</f>
        <v>0</v>
      </c>
      <c r="F13" s="8"/>
    </row>
    <row r="14" spans="1:7" x14ac:dyDescent="0.2">
      <c r="A14" s="23" t="s">
        <v>9</v>
      </c>
      <c r="B14" s="61"/>
      <c r="C14" s="60"/>
      <c r="D14" s="60"/>
      <c r="E14" s="61">
        <f>D14-C14</f>
        <v>0</v>
      </c>
      <c r="F14" s="8"/>
    </row>
    <row r="15" spans="1:7" ht="15" x14ac:dyDescent="0.25">
      <c r="A15" s="10" t="s">
        <v>10</v>
      </c>
      <c r="B15" s="60">
        <f>B14+B13+B12</f>
        <v>0</v>
      </c>
      <c r="C15" s="60">
        <f>C14+C13+C12</f>
        <v>0</v>
      </c>
      <c r="D15" s="60">
        <f>D14+D13+D12</f>
        <v>0</v>
      </c>
      <c r="E15" s="61">
        <f>D15-C15</f>
        <v>0</v>
      </c>
      <c r="F15" s="8"/>
    </row>
    <row r="16" spans="1:7" x14ac:dyDescent="0.2">
      <c r="A16" s="23" t="s">
        <v>18</v>
      </c>
      <c r="B16" s="61"/>
      <c r="C16" s="61"/>
      <c r="D16" s="61"/>
      <c r="E16" s="61">
        <f t="shared" ref="E16:E27" si="0">D16-C16</f>
        <v>0</v>
      </c>
      <c r="F16" s="8"/>
    </row>
    <row r="17" spans="1:6" x14ac:dyDescent="0.2">
      <c r="A17" s="23" t="s">
        <v>19</v>
      </c>
      <c r="B17" s="60"/>
      <c r="C17" s="60"/>
      <c r="D17" s="60"/>
      <c r="E17" s="61">
        <f t="shared" si="0"/>
        <v>0</v>
      </c>
      <c r="F17" s="8"/>
    </row>
    <row r="18" spans="1:6" x14ac:dyDescent="0.2">
      <c r="A18" s="23" t="s">
        <v>20</v>
      </c>
      <c r="B18" s="60"/>
      <c r="C18" s="60"/>
      <c r="D18" s="60"/>
      <c r="E18" s="61">
        <f t="shared" si="0"/>
        <v>0</v>
      </c>
      <c r="F18" s="8"/>
    </row>
    <row r="19" spans="1:6" ht="15" x14ac:dyDescent="0.25">
      <c r="A19" s="10" t="s">
        <v>15</v>
      </c>
      <c r="B19" s="60">
        <f>B18+B17+B16</f>
        <v>0</v>
      </c>
      <c r="C19" s="60">
        <f>C18+C17+C16</f>
        <v>0</v>
      </c>
      <c r="D19" s="60">
        <f>D18+D17+D16</f>
        <v>0</v>
      </c>
      <c r="E19" s="61">
        <f>D19-C19</f>
        <v>0</v>
      </c>
      <c r="F19" s="8"/>
    </row>
    <row r="20" spans="1:6" x14ac:dyDescent="0.2">
      <c r="A20" s="23" t="s">
        <v>21</v>
      </c>
      <c r="B20" s="60"/>
      <c r="C20" s="60"/>
      <c r="D20" s="60"/>
      <c r="E20" s="61">
        <f t="shared" si="0"/>
        <v>0</v>
      </c>
      <c r="F20" s="8"/>
    </row>
    <row r="21" spans="1:6" x14ac:dyDescent="0.2">
      <c r="A21" s="23" t="s">
        <v>22</v>
      </c>
      <c r="B21" s="60">
        <v>4894</v>
      </c>
      <c r="C21" s="60">
        <v>10000</v>
      </c>
      <c r="D21" s="60">
        <v>10000</v>
      </c>
      <c r="E21" s="61">
        <f t="shared" si="0"/>
        <v>0</v>
      </c>
      <c r="F21" s="8"/>
    </row>
    <row r="22" spans="1:6" x14ac:dyDescent="0.2">
      <c r="A22" s="23" t="s">
        <v>23</v>
      </c>
      <c r="B22" s="60"/>
      <c r="C22" s="60"/>
      <c r="D22" s="60"/>
      <c r="E22" s="61"/>
      <c r="F22" s="8"/>
    </row>
    <row r="23" spans="1:6" x14ac:dyDescent="0.2">
      <c r="A23" s="23" t="s">
        <v>24</v>
      </c>
      <c r="B23" s="60"/>
      <c r="C23" s="60"/>
      <c r="D23" s="60"/>
      <c r="E23" s="61"/>
      <c r="F23" s="8"/>
    </row>
    <row r="24" spans="1:6" ht="15" x14ac:dyDescent="0.25">
      <c r="A24" s="10" t="s">
        <v>16</v>
      </c>
      <c r="B24" s="60">
        <f>B23+B22+B21+B20</f>
        <v>4894</v>
      </c>
      <c r="C24" s="60">
        <f>C23+C22+C21+C20</f>
        <v>10000</v>
      </c>
      <c r="D24" s="60">
        <f>D23+D22+D21+D20</f>
        <v>10000</v>
      </c>
      <c r="E24" s="61">
        <f>D24-C24</f>
        <v>0</v>
      </c>
      <c r="F24" s="8"/>
    </row>
    <row r="25" spans="1:6" x14ac:dyDescent="0.2">
      <c r="A25" s="23" t="s">
        <v>25</v>
      </c>
      <c r="B25" s="60"/>
      <c r="C25" s="60"/>
      <c r="D25" s="60"/>
      <c r="E25" s="61">
        <f t="shared" si="0"/>
        <v>0</v>
      </c>
      <c r="F25" s="8"/>
    </row>
    <row r="26" spans="1:6" x14ac:dyDescent="0.2">
      <c r="A26" s="23" t="s">
        <v>26</v>
      </c>
      <c r="B26" s="60"/>
      <c r="C26" s="60"/>
      <c r="D26" s="60"/>
      <c r="E26" s="61">
        <f t="shared" si="0"/>
        <v>0</v>
      </c>
      <c r="F26" s="8"/>
    </row>
    <row r="27" spans="1:6" x14ac:dyDescent="0.2">
      <c r="A27" s="23" t="s">
        <v>27</v>
      </c>
      <c r="B27" s="60"/>
      <c r="C27" s="60"/>
      <c r="D27" s="60"/>
      <c r="E27" s="61">
        <f t="shared" si="0"/>
        <v>0</v>
      </c>
      <c r="F27" s="8"/>
    </row>
    <row r="28" spans="1:6" ht="15" x14ac:dyDescent="0.25">
      <c r="A28" s="10" t="s">
        <v>17</v>
      </c>
      <c r="B28" s="60">
        <f>B27+B26+B25</f>
        <v>0</v>
      </c>
      <c r="C28" s="60">
        <f>C27+C26+C25</f>
        <v>0</v>
      </c>
      <c r="D28" s="60">
        <f>D27+D26+D25</f>
        <v>0</v>
      </c>
      <c r="E28" s="61">
        <f>D28-C28</f>
        <v>0</v>
      </c>
      <c r="F28" s="8"/>
    </row>
    <row r="29" spans="1:6" ht="15" x14ac:dyDescent="0.25">
      <c r="A29" s="27" t="s">
        <v>11</v>
      </c>
      <c r="B29" s="62">
        <f>B28+B24+B19+B15</f>
        <v>4894</v>
      </c>
      <c r="C29" s="62">
        <f>C28+C24+C19+C15</f>
        <v>10000</v>
      </c>
      <c r="D29" s="62">
        <f>D28+D24+D19+D15</f>
        <v>10000</v>
      </c>
      <c r="E29" s="63">
        <f>D29-C29</f>
        <v>0</v>
      </c>
      <c r="F29" s="8"/>
    </row>
    <row r="30" spans="1:6" ht="15" x14ac:dyDescent="0.25">
      <c r="A30" s="10" t="s">
        <v>128</v>
      </c>
      <c r="B30" s="64"/>
      <c r="C30" s="56"/>
      <c r="D30" s="56"/>
      <c r="E30" s="57"/>
      <c r="F30" s="8"/>
    </row>
    <row r="31" spans="1:6" x14ac:dyDescent="0.2">
      <c r="A31" s="23"/>
      <c r="B31" s="65"/>
      <c r="C31" s="56"/>
      <c r="D31" s="56"/>
      <c r="E31" s="57"/>
      <c r="F31" s="8"/>
    </row>
    <row r="32" spans="1:6" ht="15" x14ac:dyDescent="0.25">
      <c r="A32" s="10" t="s">
        <v>127</v>
      </c>
      <c r="B32" s="65"/>
      <c r="C32" s="56"/>
      <c r="D32" s="56"/>
      <c r="E32" s="57"/>
      <c r="F32" s="8"/>
    </row>
    <row r="33" spans="1:6" x14ac:dyDescent="0.2">
      <c r="A33" s="42"/>
      <c r="B33" s="66"/>
      <c r="C33" s="67"/>
      <c r="D33" s="67"/>
      <c r="E33" s="68"/>
      <c r="F33" s="8"/>
    </row>
    <row r="34" spans="1:6" x14ac:dyDescent="0.2">
      <c r="A34" s="23" t="s">
        <v>7</v>
      </c>
      <c r="B34" s="56"/>
      <c r="C34" s="60"/>
      <c r="D34" s="60"/>
      <c r="E34" s="60">
        <f t="shared" ref="E34:E43" si="1">D34-C34</f>
        <v>0</v>
      </c>
      <c r="F34" s="8"/>
    </row>
    <row r="35" spans="1:6" x14ac:dyDescent="0.2">
      <c r="A35" s="23" t="s">
        <v>8</v>
      </c>
      <c r="B35" s="60"/>
      <c r="C35" s="60"/>
      <c r="D35" s="60"/>
      <c r="E35" s="60">
        <f t="shared" si="1"/>
        <v>0</v>
      </c>
      <c r="F35" s="8"/>
    </row>
    <row r="36" spans="1:6" x14ac:dyDescent="0.2">
      <c r="A36" s="23" t="s">
        <v>9</v>
      </c>
      <c r="B36" s="61"/>
      <c r="C36" s="60"/>
      <c r="D36" s="60"/>
      <c r="E36" s="61">
        <f t="shared" si="1"/>
        <v>0</v>
      </c>
      <c r="F36" s="8"/>
    </row>
    <row r="37" spans="1:6" ht="15" x14ac:dyDescent="0.25">
      <c r="A37" s="10" t="s">
        <v>10</v>
      </c>
      <c r="B37" s="60">
        <f>B36+B35+B34</f>
        <v>0</v>
      </c>
      <c r="C37" s="60">
        <f>C36+C35+C34</f>
        <v>0</v>
      </c>
      <c r="D37" s="60">
        <f>D36+D35+D34</f>
        <v>0</v>
      </c>
      <c r="E37" s="61">
        <f t="shared" si="1"/>
        <v>0</v>
      </c>
      <c r="F37" s="8"/>
    </row>
    <row r="38" spans="1:6" x14ac:dyDescent="0.2">
      <c r="A38" s="23" t="s">
        <v>18</v>
      </c>
      <c r="B38" s="61"/>
      <c r="C38" s="61"/>
      <c r="D38" s="61"/>
      <c r="E38" s="61">
        <f t="shared" si="1"/>
        <v>0</v>
      </c>
      <c r="F38" s="8"/>
    </row>
    <row r="39" spans="1:6" x14ac:dyDescent="0.2">
      <c r="A39" s="23" t="s">
        <v>19</v>
      </c>
      <c r="B39" s="60"/>
      <c r="C39" s="60"/>
      <c r="D39" s="60"/>
      <c r="E39" s="61">
        <f t="shared" si="1"/>
        <v>0</v>
      </c>
      <c r="F39" s="8"/>
    </row>
    <row r="40" spans="1:6" x14ac:dyDescent="0.2">
      <c r="A40" s="23" t="s">
        <v>20</v>
      </c>
      <c r="B40" s="60"/>
      <c r="C40" s="60"/>
      <c r="D40" s="60"/>
      <c r="E40" s="61">
        <f t="shared" si="1"/>
        <v>0</v>
      </c>
      <c r="F40" s="8"/>
    </row>
    <row r="41" spans="1:6" ht="15" x14ac:dyDescent="0.25">
      <c r="A41" s="10" t="s">
        <v>15</v>
      </c>
      <c r="B41" s="60">
        <f>B40+B39+B38</f>
        <v>0</v>
      </c>
      <c r="C41" s="60">
        <f>C40+C39+C38</f>
        <v>0</v>
      </c>
      <c r="D41" s="60">
        <f>D40+D39+D38</f>
        <v>0</v>
      </c>
      <c r="E41" s="61">
        <f t="shared" si="1"/>
        <v>0</v>
      </c>
      <c r="F41" s="8"/>
    </row>
    <row r="42" spans="1:6" x14ac:dyDescent="0.2">
      <c r="A42" s="23" t="s">
        <v>21</v>
      </c>
      <c r="B42" s="60"/>
      <c r="C42" s="60"/>
      <c r="D42" s="60"/>
      <c r="E42" s="61">
        <f t="shared" si="1"/>
        <v>0</v>
      </c>
      <c r="F42" s="8"/>
    </row>
    <row r="43" spans="1:6" x14ac:dyDescent="0.2">
      <c r="A43" s="23" t="s">
        <v>22</v>
      </c>
      <c r="B43" s="60">
        <v>0</v>
      </c>
      <c r="C43" s="60">
        <v>3000</v>
      </c>
      <c r="D43" s="60">
        <v>3000</v>
      </c>
      <c r="E43" s="61">
        <f t="shared" si="1"/>
        <v>0</v>
      </c>
      <c r="F43" s="8"/>
    </row>
    <row r="44" spans="1:6" x14ac:dyDescent="0.2">
      <c r="A44" s="23" t="s">
        <v>153</v>
      </c>
      <c r="B44" s="60"/>
      <c r="C44" s="60"/>
      <c r="D44" s="60"/>
      <c r="E44" s="61"/>
      <c r="F44" s="8"/>
    </row>
    <row r="45" spans="1:6" x14ac:dyDescent="0.2">
      <c r="A45" s="23" t="s">
        <v>24</v>
      </c>
      <c r="B45" s="60"/>
      <c r="C45" s="60"/>
      <c r="D45" s="60"/>
      <c r="E45" s="61"/>
      <c r="F45" s="8"/>
    </row>
    <row r="46" spans="1:6" ht="15" x14ac:dyDescent="0.25">
      <c r="A46" s="10" t="s">
        <v>16</v>
      </c>
      <c r="B46" s="60">
        <f>B45+B44+B43+B42</f>
        <v>0</v>
      </c>
      <c r="C46" s="60">
        <f>C45+C44+C43+C42</f>
        <v>3000</v>
      </c>
      <c r="D46" s="60">
        <f>D45+D44+D43+D42</f>
        <v>3000</v>
      </c>
      <c r="E46" s="61">
        <f t="shared" ref="E46:E51" si="2">D46-C46</f>
        <v>0</v>
      </c>
      <c r="F46" s="8"/>
    </row>
    <row r="47" spans="1:6" x14ac:dyDescent="0.2">
      <c r="A47" s="23" t="s">
        <v>25</v>
      </c>
      <c r="B47" s="60"/>
      <c r="C47" s="60"/>
      <c r="D47" s="60"/>
      <c r="E47" s="61">
        <f t="shared" si="2"/>
        <v>0</v>
      </c>
      <c r="F47" s="8"/>
    </row>
    <row r="48" spans="1:6" x14ac:dyDescent="0.2">
      <c r="A48" s="23" t="s">
        <v>26</v>
      </c>
      <c r="B48" s="60"/>
      <c r="C48" s="60"/>
      <c r="D48" s="60"/>
      <c r="E48" s="61">
        <f t="shared" si="2"/>
        <v>0</v>
      </c>
      <c r="F48" s="8"/>
    </row>
    <row r="49" spans="1:6" x14ac:dyDescent="0.2">
      <c r="A49" s="23" t="s">
        <v>27</v>
      </c>
      <c r="B49" s="60"/>
      <c r="C49" s="60"/>
      <c r="D49" s="60"/>
      <c r="E49" s="61">
        <f t="shared" si="2"/>
        <v>0</v>
      </c>
      <c r="F49" s="8"/>
    </row>
    <row r="50" spans="1:6" ht="15" x14ac:dyDescent="0.25">
      <c r="A50" s="10" t="s">
        <v>17</v>
      </c>
      <c r="B50" s="60">
        <f>B49+B48+B47</f>
        <v>0</v>
      </c>
      <c r="C50" s="60">
        <f>C49+C48+C47</f>
        <v>0</v>
      </c>
      <c r="D50" s="60">
        <f>D49+D48+D47</f>
        <v>0</v>
      </c>
      <c r="E50" s="61">
        <f t="shared" si="2"/>
        <v>0</v>
      </c>
      <c r="F50" s="8"/>
    </row>
    <row r="51" spans="1:6" ht="15" x14ac:dyDescent="0.25">
      <c r="A51" s="27" t="s">
        <v>11</v>
      </c>
      <c r="B51" s="62">
        <f>B50+B46+B41+B37</f>
        <v>0</v>
      </c>
      <c r="C51" s="62">
        <f>C50+C46+C41+C37</f>
        <v>3000</v>
      </c>
      <c r="D51" s="62">
        <f>D50+D46+D41+D37</f>
        <v>3000</v>
      </c>
      <c r="E51" s="63">
        <f t="shared" si="2"/>
        <v>0</v>
      </c>
      <c r="F51" s="8"/>
    </row>
    <row r="52" spans="1:6" ht="15" x14ac:dyDescent="0.25">
      <c r="A52" s="10" t="s">
        <v>129</v>
      </c>
      <c r="B52" s="64"/>
      <c r="C52" s="56"/>
      <c r="D52" s="56"/>
      <c r="E52" s="57"/>
      <c r="F52" s="8"/>
    </row>
    <row r="53" spans="1:6" x14ac:dyDescent="0.2">
      <c r="A53" s="23"/>
      <c r="B53" s="65"/>
      <c r="C53" s="56"/>
      <c r="D53" s="56"/>
      <c r="E53" s="57"/>
      <c r="F53" s="8"/>
    </row>
    <row r="54" spans="1:6" ht="15" x14ac:dyDescent="0.25">
      <c r="A54" s="10" t="s">
        <v>127</v>
      </c>
      <c r="B54" s="65"/>
      <c r="C54" s="56"/>
      <c r="D54" s="56"/>
      <c r="E54" s="57"/>
      <c r="F54" s="8"/>
    </row>
    <row r="55" spans="1:6" x14ac:dyDescent="0.2">
      <c r="A55" s="42"/>
      <c r="B55" s="66"/>
      <c r="C55" s="67"/>
      <c r="D55" s="67"/>
      <c r="E55" s="68"/>
      <c r="F55" s="8"/>
    </row>
    <row r="56" spans="1:6" x14ac:dyDescent="0.2">
      <c r="A56" s="23" t="s">
        <v>7</v>
      </c>
      <c r="B56" s="56"/>
      <c r="C56" s="60"/>
      <c r="D56" s="60"/>
      <c r="E56" s="60">
        <f t="shared" ref="E56:E65" si="3">D56-C56</f>
        <v>0</v>
      </c>
      <c r="F56" s="8"/>
    </row>
    <row r="57" spans="1:6" x14ac:dyDescent="0.2">
      <c r="A57" s="23" t="s">
        <v>8</v>
      </c>
      <c r="B57" s="60"/>
      <c r="C57" s="60"/>
      <c r="D57" s="60"/>
      <c r="E57" s="60">
        <f t="shared" si="3"/>
        <v>0</v>
      </c>
      <c r="F57" s="8"/>
    </row>
    <row r="58" spans="1:6" x14ac:dyDescent="0.2">
      <c r="A58" s="23" t="s">
        <v>9</v>
      </c>
      <c r="B58" s="61"/>
      <c r="C58" s="60"/>
      <c r="D58" s="60"/>
      <c r="E58" s="61">
        <f t="shared" si="3"/>
        <v>0</v>
      </c>
      <c r="F58" s="8"/>
    </row>
    <row r="59" spans="1:6" ht="15" x14ac:dyDescent="0.25">
      <c r="A59" s="10" t="s">
        <v>10</v>
      </c>
      <c r="B59" s="60">
        <f>B58+B57+B56</f>
        <v>0</v>
      </c>
      <c r="C59" s="60">
        <f>C58+C57+C56</f>
        <v>0</v>
      </c>
      <c r="D59" s="60">
        <f>D58+D57+D56</f>
        <v>0</v>
      </c>
      <c r="E59" s="61">
        <f t="shared" si="3"/>
        <v>0</v>
      </c>
      <c r="F59" s="8"/>
    </row>
    <row r="60" spans="1:6" x14ac:dyDescent="0.2">
      <c r="A60" s="23" t="s">
        <v>18</v>
      </c>
      <c r="B60" s="61"/>
      <c r="C60" s="61"/>
      <c r="D60" s="61"/>
      <c r="E60" s="61">
        <f t="shared" si="3"/>
        <v>0</v>
      </c>
      <c r="F60" s="8"/>
    </row>
    <row r="61" spans="1:6" x14ac:dyDescent="0.2">
      <c r="A61" s="23" t="s">
        <v>19</v>
      </c>
      <c r="B61" s="60"/>
      <c r="C61" s="60"/>
      <c r="D61" s="60"/>
      <c r="E61" s="61">
        <f t="shared" si="3"/>
        <v>0</v>
      </c>
      <c r="F61" s="8"/>
    </row>
    <row r="62" spans="1:6" x14ac:dyDescent="0.2">
      <c r="A62" s="23" t="s">
        <v>20</v>
      </c>
      <c r="B62" s="60"/>
      <c r="C62" s="60"/>
      <c r="D62" s="60"/>
      <c r="E62" s="61">
        <f t="shared" si="3"/>
        <v>0</v>
      </c>
      <c r="F62" s="8"/>
    </row>
    <row r="63" spans="1:6" ht="15" x14ac:dyDescent="0.25">
      <c r="A63" s="10" t="s">
        <v>15</v>
      </c>
      <c r="B63" s="60">
        <f>B62+B61+B60</f>
        <v>0</v>
      </c>
      <c r="C63" s="60">
        <f>C62+C61+C60</f>
        <v>0</v>
      </c>
      <c r="D63" s="60">
        <f>D62+D61+D60</f>
        <v>0</v>
      </c>
      <c r="E63" s="61">
        <f t="shared" si="3"/>
        <v>0</v>
      </c>
      <c r="F63" s="8"/>
    </row>
    <row r="64" spans="1:6" x14ac:dyDescent="0.2">
      <c r="A64" s="23" t="s">
        <v>21</v>
      </c>
      <c r="B64" s="60"/>
      <c r="C64" s="60"/>
      <c r="D64" s="60"/>
      <c r="E64" s="61">
        <f t="shared" si="3"/>
        <v>0</v>
      </c>
      <c r="F64" s="8"/>
    </row>
    <row r="65" spans="1:6" x14ac:dyDescent="0.2">
      <c r="A65" s="23" t="s">
        <v>22</v>
      </c>
      <c r="B65" s="60">
        <v>276090</v>
      </c>
      <c r="C65" s="60">
        <v>175000</v>
      </c>
      <c r="D65" s="60">
        <v>275000</v>
      </c>
      <c r="E65" s="61">
        <f t="shared" si="3"/>
        <v>100000</v>
      </c>
      <c r="F65" s="8"/>
    </row>
    <row r="66" spans="1:6" x14ac:dyDescent="0.2">
      <c r="A66" s="23" t="s">
        <v>23</v>
      </c>
      <c r="B66" s="60"/>
      <c r="C66" s="60"/>
      <c r="D66" s="60"/>
      <c r="E66" s="61"/>
      <c r="F66" s="8"/>
    </row>
    <row r="67" spans="1:6" x14ac:dyDescent="0.2">
      <c r="A67" s="23" t="s">
        <v>24</v>
      </c>
      <c r="B67" s="60"/>
      <c r="C67" s="60"/>
      <c r="D67" s="60"/>
      <c r="E67" s="61"/>
      <c r="F67" s="8"/>
    </row>
    <row r="68" spans="1:6" ht="15" x14ac:dyDescent="0.25">
      <c r="A68" s="10" t="s">
        <v>16</v>
      </c>
      <c r="B68" s="60">
        <f>B67+B66+B65+B64</f>
        <v>276090</v>
      </c>
      <c r="C68" s="60">
        <f>C67+C66+C65+C64</f>
        <v>175000</v>
      </c>
      <c r="D68" s="60">
        <f>D67+D66+D65+D64</f>
        <v>275000</v>
      </c>
      <c r="E68" s="61">
        <f t="shared" ref="E68:E73" si="4">D68-C68</f>
        <v>100000</v>
      </c>
      <c r="F68" s="8"/>
    </row>
    <row r="69" spans="1:6" x14ac:dyDescent="0.2">
      <c r="A69" s="23" t="s">
        <v>25</v>
      </c>
      <c r="B69" s="60"/>
      <c r="C69" s="60"/>
      <c r="D69" s="60"/>
      <c r="E69" s="61">
        <f t="shared" si="4"/>
        <v>0</v>
      </c>
      <c r="F69" s="8"/>
    </row>
    <row r="70" spans="1:6" x14ac:dyDescent="0.2">
      <c r="A70" s="23" t="s">
        <v>26</v>
      </c>
      <c r="B70" s="60"/>
      <c r="C70" s="60"/>
      <c r="D70" s="60"/>
      <c r="E70" s="61">
        <f t="shared" si="4"/>
        <v>0</v>
      </c>
      <c r="F70" s="8"/>
    </row>
    <row r="71" spans="1:6" x14ac:dyDescent="0.2">
      <c r="A71" s="23" t="s">
        <v>27</v>
      </c>
      <c r="B71" s="60"/>
      <c r="C71" s="60"/>
      <c r="D71" s="60"/>
      <c r="E71" s="61">
        <f t="shared" si="4"/>
        <v>0</v>
      </c>
      <c r="F71" s="8"/>
    </row>
    <row r="72" spans="1:6" ht="15" x14ac:dyDescent="0.25">
      <c r="A72" s="10" t="s">
        <v>17</v>
      </c>
      <c r="B72" s="60">
        <f>B71+B70+B69</f>
        <v>0</v>
      </c>
      <c r="C72" s="60">
        <f>C71+C70+C69</f>
        <v>0</v>
      </c>
      <c r="D72" s="60">
        <f>D71+D70+D69</f>
        <v>0</v>
      </c>
      <c r="E72" s="61">
        <f t="shared" si="4"/>
        <v>0</v>
      </c>
      <c r="F72" s="8"/>
    </row>
    <row r="73" spans="1:6" ht="15" x14ac:dyDescent="0.25">
      <c r="A73" s="27" t="s">
        <v>11</v>
      </c>
      <c r="B73" s="62">
        <f>B72+B68+B63+B59</f>
        <v>276090</v>
      </c>
      <c r="C73" s="62">
        <f>C72+C68+C63+C59</f>
        <v>175000</v>
      </c>
      <c r="D73" s="62">
        <f>D72+D68+D63+D59</f>
        <v>275000</v>
      </c>
      <c r="E73" s="63">
        <f t="shared" si="4"/>
        <v>100000</v>
      </c>
      <c r="F73" s="8"/>
    </row>
    <row r="74" spans="1:6" ht="15" x14ac:dyDescent="0.25">
      <c r="A74" s="10" t="s">
        <v>130</v>
      </c>
      <c r="B74" s="64"/>
      <c r="C74" s="56"/>
      <c r="D74" s="56"/>
      <c r="E74" s="57"/>
      <c r="F74" s="8"/>
    </row>
    <row r="75" spans="1:6" x14ac:dyDescent="0.2">
      <c r="A75" s="19"/>
      <c r="B75" s="65"/>
      <c r="C75" s="56"/>
      <c r="D75" s="56"/>
      <c r="E75" s="57"/>
      <c r="F75" s="8"/>
    </row>
    <row r="76" spans="1:6" ht="15" x14ac:dyDescent="0.25">
      <c r="A76" s="10" t="s">
        <v>127</v>
      </c>
      <c r="B76" s="65"/>
      <c r="C76" s="56"/>
      <c r="D76" s="56"/>
      <c r="E76" s="57"/>
      <c r="F76" s="8"/>
    </row>
    <row r="77" spans="1:6" ht="15" x14ac:dyDescent="0.25">
      <c r="A77" s="21"/>
      <c r="B77" s="66"/>
      <c r="C77" s="67"/>
      <c r="D77" s="67"/>
      <c r="E77" s="68"/>
      <c r="F77" s="8"/>
    </row>
    <row r="78" spans="1:6" x14ac:dyDescent="0.2">
      <c r="A78" s="23" t="s">
        <v>7</v>
      </c>
      <c r="B78" s="56"/>
      <c r="C78" s="60"/>
      <c r="D78" s="60"/>
      <c r="E78" s="60">
        <f t="shared" ref="E78:E87" si="5">D78-C78</f>
        <v>0</v>
      </c>
      <c r="F78" s="8"/>
    </row>
    <row r="79" spans="1:6" x14ac:dyDescent="0.2">
      <c r="A79" s="23" t="s">
        <v>8</v>
      </c>
      <c r="B79" s="60"/>
      <c r="C79" s="60"/>
      <c r="D79" s="60"/>
      <c r="E79" s="60">
        <f t="shared" si="5"/>
        <v>0</v>
      </c>
      <c r="F79" s="8"/>
    </row>
    <row r="80" spans="1:6" x14ac:dyDescent="0.2">
      <c r="A80" s="23" t="s">
        <v>9</v>
      </c>
      <c r="B80" s="61"/>
      <c r="C80" s="60"/>
      <c r="D80" s="60"/>
      <c r="E80" s="61">
        <f t="shared" si="5"/>
        <v>0</v>
      </c>
      <c r="F80" s="8"/>
    </row>
    <row r="81" spans="1:6" ht="15" x14ac:dyDescent="0.25">
      <c r="A81" s="10" t="s">
        <v>10</v>
      </c>
      <c r="B81" s="60">
        <f>B80+B79+B78</f>
        <v>0</v>
      </c>
      <c r="C81" s="60">
        <f>C80+C79+C78</f>
        <v>0</v>
      </c>
      <c r="D81" s="60">
        <f>D80+D79+D78</f>
        <v>0</v>
      </c>
      <c r="E81" s="61">
        <f t="shared" si="5"/>
        <v>0</v>
      </c>
      <c r="F81" s="8"/>
    </row>
    <row r="82" spans="1:6" x14ac:dyDescent="0.2">
      <c r="A82" s="23" t="s">
        <v>18</v>
      </c>
      <c r="B82" s="61"/>
      <c r="C82" s="61"/>
      <c r="D82" s="61"/>
      <c r="E82" s="61">
        <f t="shared" si="5"/>
        <v>0</v>
      </c>
      <c r="F82" s="8"/>
    </row>
    <row r="83" spans="1:6" x14ac:dyDescent="0.2">
      <c r="A83" s="23" t="s">
        <v>19</v>
      </c>
      <c r="B83" s="60"/>
      <c r="C83" s="60"/>
      <c r="D83" s="60"/>
      <c r="E83" s="61">
        <f t="shared" si="5"/>
        <v>0</v>
      </c>
      <c r="F83" s="8"/>
    </row>
    <row r="84" spans="1:6" x14ac:dyDescent="0.2">
      <c r="A84" s="23" t="s">
        <v>20</v>
      </c>
      <c r="B84" s="60"/>
      <c r="C84" s="60"/>
      <c r="D84" s="60"/>
      <c r="E84" s="61">
        <f t="shared" si="5"/>
        <v>0</v>
      </c>
      <c r="F84" s="8"/>
    </row>
    <row r="85" spans="1:6" ht="15" x14ac:dyDescent="0.25">
      <c r="A85" s="10" t="s">
        <v>15</v>
      </c>
      <c r="B85" s="60">
        <f>B84+B83+B82</f>
        <v>0</v>
      </c>
      <c r="C85" s="60">
        <f>C84+C83+C82</f>
        <v>0</v>
      </c>
      <c r="D85" s="60">
        <f>D84+D83+D82</f>
        <v>0</v>
      </c>
      <c r="E85" s="61">
        <f t="shared" si="5"/>
        <v>0</v>
      </c>
      <c r="F85" s="8"/>
    </row>
    <row r="86" spans="1:6" x14ac:dyDescent="0.2">
      <c r="A86" s="23" t="s">
        <v>21</v>
      </c>
      <c r="B86" s="60"/>
      <c r="C86" s="60"/>
      <c r="D86" s="60"/>
      <c r="E86" s="61">
        <f t="shared" si="5"/>
        <v>0</v>
      </c>
      <c r="F86" s="8"/>
    </row>
    <row r="87" spans="1:6" x14ac:dyDescent="0.2">
      <c r="A87" s="23" t="s">
        <v>22</v>
      </c>
      <c r="B87" s="60">
        <v>956</v>
      </c>
      <c r="C87" s="60">
        <v>5000</v>
      </c>
      <c r="D87" s="60">
        <v>5000</v>
      </c>
      <c r="E87" s="61">
        <f t="shared" si="5"/>
        <v>0</v>
      </c>
      <c r="F87" s="8"/>
    </row>
    <row r="88" spans="1:6" x14ac:dyDescent="0.2">
      <c r="A88" s="23" t="s">
        <v>23</v>
      </c>
      <c r="B88" s="60"/>
      <c r="C88" s="60"/>
      <c r="D88" s="60"/>
      <c r="E88" s="61"/>
      <c r="F88" s="8"/>
    </row>
    <row r="89" spans="1:6" x14ac:dyDescent="0.2">
      <c r="A89" s="23" t="s">
        <v>24</v>
      </c>
      <c r="B89" s="60"/>
      <c r="C89" s="60"/>
      <c r="D89" s="60"/>
      <c r="E89" s="61"/>
      <c r="F89" s="8"/>
    </row>
    <row r="90" spans="1:6" ht="15" x14ac:dyDescent="0.25">
      <c r="A90" s="10" t="s">
        <v>16</v>
      </c>
      <c r="B90" s="60">
        <f>B89+B88+B87+B86</f>
        <v>956</v>
      </c>
      <c r="C90" s="60">
        <f>C89+C88+C87+C86</f>
        <v>5000</v>
      </c>
      <c r="D90" s="60">
        <f>D89+D88+D87+D86</f>
        <v>5000</v>
      </c>
      <c r="E90" s="61">
        <f t="shared" ref="E90:E95" si="6">D90-C90</f>
        <v>0</v>
      </c>
      <c r="F90" s="8"/>
    </row>
    <row r="91" spans="1:6" x14ac:dyDescent="0.2">
      <c r="A91" s="23" t="s">
        <v>25</v>
      </c>
      <c r="B91" s="60"/>
      <c r="C91" s="60"/>
      <c r="D91" s="60"/>
      <c r="E91" s="61">
        <f t="shared" si="6"/>
        <v>0</v>
      </c>
      <c r="F91" s="8"/>
    </row>
    <row r="92" spans="1:6" x14ac:dyDescent="0.2">
      <c r="A92" s="23" t="s">
        <v>26</v>
      </c>
      <c r="B92" s="60"/>
      <c r="C92" s="60"/>
      <c r="D92" s="60"/>
      <c r="E92" s="61">
        <f t="shared" si="6"/>
        <v>0</v>
      </c>
      <c r="F92" s="8"/>
    </row>
    <row r="93" spans="1:6" x14ac:dyDescent="0.2">
      <c r="A93" s="23" t="s">
        <v>27</v>
      </c>
      <c r="B93" s="60"/>
      <c r="C93" s="60"/>
      <c r="D93" s="60"/>
      <c r="E93" s="61">
        <f t="shared" si="6"/>
        <v>0</v>
      </c>
      <c r="F93" s="8"/>
    </row>
    <row r="94" spans="1:6" ht="15" x14ac:dyDescent="0.25">
      <c r="A94" s="10" t="s">
        <v>17</v>
      </c>
      <c r="B94" s="60">
        <f>B93+B92+B91</f>
        <v>0</v>
      </c>
      <c r="C94" s="60">
        <f>C93+C92+C91</f>
        <v>0</v>
      </c>
      <c r="D94" s="60">
        <f>D93+D92+D91</f>
        <v>0</v>
      </c>
      <c r="E94" s="61">
        <f t="shared" si="6"/>
        <v>0</v>
      </c>
      <c r="F94" s="8"/>
    </row>
    <row r="95" spans="1:6" ht="15" x14ac:dyDescent="0.25">
      <c r="A95" s="27" t="s">
        <v>11</v>
      </c>
      <c r="B95" s="62">
        <f>B94+B90+B85+B81</f>
        <v>956</v>
      </c>
      <c r="C95" s="62">
        <f>C94+C90+C85+C81</f>
        <v>5000</v>
      </c>
      <c r="D95" s="62">
        <f>D94+D90+D85+D81</f>
        <v>5000</v>
      </c>
      <c r="E95" s="63">
        <f t="shared" si="6"/>
        <v>0</v>
      </c>
      <c r="F95" s="8"/>
    </row>
    <row r="96" spans="1:6" ht="15" x14ac:dyDescent="0.25">
      <c r="A96" s="10" t="s">
        <v>131</v>
      </c>
      <c r="B96" s="64"/>
      <c r="C96" s="56"/>
      <c r="D96" s="56"/>
      <c r="E96" s="57"/>
      <c r="F96" s="8"/>
    </row>
    <row r="97" spans="1:6" x14ac:dyDescent="0.2">
      <c r="A97" s="19"/>
      <c r="B97" s="65"/>
      <c r="C97" s="56"/>
      <c r="D97" s="56"/>
      <c r="E97" s="57"/>
      <c r="F97" s="8"/>
    </row>
    <row r="98" spans="1:6" ht="15" x14ac:dyDescent="0.25">
      <c r="A98" s="10" t="s">
        <v>127</v>
      </c>
      <c r="B98" s="65"/>
      <c r="C98" s="56"/>
      <c r="D98" s="56"/>
      <c r="E98" s="57"/>
      <c r="F98" s="8"/>
    </row>
    <row r="99" spans="1:6" ht="15" x14ac:dyDescent="0.25">
      <c r="A99" s="21"/>
      <c r="B99" s="66"/>
      <c r="C99" s="67"/>
      <c r="D99" s="67"/>
      <c r="E99" s="68"/>
      <c r="F99" s="8"/>
    </row>
    <row r="100" spans="1:6" x14ac:dyDescent="0.2">
      <c r="A100" s="23" t="s">
        <v>7</v>
      </c>
      <c r="B100" s="56"/>
      <c r="C100" s="60"/>
      <c r="D100" s="60"/>
      <c r="E100" s="60">
        <f t="shared" ref="E100:E109" si="7">D100-C100</f>
        <v>0</v>
      </c>
      <c r="F100" s="8"/>
    </row>
    <row r="101" spans="1:6" x14ac:dyDescent="0.2">
      <c r="A101" s="23" t="s">
        <v>8</v>
      </c>
      <c r="B101" s="60"/>
      <c r="C101" s="60"/>
      <c r="D101" s="60"/>
      <c r="E101" s="60">
        <f t="shared" si="7"/>
        <v>0</v>
      </c>
      <c r="F101" s="8"/>
    </row>
    <row r="102" spans="1:6" x14ac:dyDescent="0.2">
      <c r="A102" s="23" t="s">
        <v>9</v>
      </c>
      <c r="B102" s="61"/>
      <c r="C102" s="60"/>
      <c r="D102" s="60"/>
      <c r="E102" s="61">
        <f t="shared" si="7"/>
        <v>0</v>
      </c>
      <c r="F102" s="8"/>
    </row>
    <row r="103" spans="1:6" ht="15" x14ac:dyDescent="0.25">
      <c r="A103" s="10" t="s">
        <v>10</v>
      </c>
      <c r="B103" s="60">
        <f>B102+B101+B100</f>
        <v>0</v>
      </c>
      <c r="C103" s="60">
        <f>C102+C101+C100</f>
        <v>0</v>
      </c>
      <c r="D103" s="60">
        <f>D102+D101+D100</f>
        <v>0</v>
      </c>
      <c r="E103" s="61">
        <f t="shared" si="7"/>
        <v>0</v>
      </c>
      <c r="F103" s="8"/>
    </row>
    <row r="104" spans="1:6" x14ac:dyDescent="0.2">
      <c r="A104" s="23" t="s">
        <v>18</v>
      </c>
      <c r="B104" s="61"/>
      <c r="C104" s="61"/>
      <c r="D104" s="61"/>
      <c r="E104" s="61">
        <f t="shared" si="7"/>
        <v>0</v>
      </c>
      <c r="F104" s="8"/>
    </row>
    <row r="105" spans="1:6" x14ac:dyDescent="0.2">
      <c r="A105" s="23" t="s">
        <v>19</v>
      </c>
      <c r="B105" s="60"/>
      <c r="C105" s="60"/>
      <c r="D105" s="60"/>
      <c r="E105" s="61">
        <f t="shared" si="7"/>
        <v>0</v>
      </c>
      <c r="F105" s="8"/>
    </row>
    <row r="106" spans="1:6" x14ac:dyDescent="0.2">
      <c r="A106" s="23" t="s">
        <v>20</v>
      </c>
      <c r="B106" s="60"/>
      <c r="C106" s="60"/>
      <c r="D106" s="60"/>
      <c r="E106" s="61">
        <f t="shared" si="7"/>
        <v>0</v>
      </c>
      <c r="F106" s="8"/>
    </row>
    <row r="107" spans="1:6" ht="15" x14ac:dyDescent="0.25">
      <c r="A107" s="10" t="s">
        <v>15</v>
      </c>
      <c r="B107" s="60">
        <f>B106+B105+B104</f>
        <v>0</v>
      </c>
      <c r="C107" s="60">
        <f>C106+C105+C104</f>
        <v>0</v>
      </c>
      <c r="D107" s="60">
        <f>D106+D105+D104</f>
        <v>0</v>
      </c>
      <c r="E107" s="61">
        <f t="shared" si="7"/>
        <v>0</v>
      </c>
      <c r="F107" s="8"/>
    </row>
    <row r="108" spans="1:6" x14ac:dyDescent="0.2">
      <c r="A108" s="23" t="s">
        <v>21</v>
      </c>
      <c r="B108" s="60"/>
      <c r="C108" s="60"/>
      <c r="D108" s="60"/>
      <c r="E108" s="61">
        <f t="shared" si="7"/>
        <v>0</v>
      </c>
      <c r="F108" s="8"/>
    </row>
    <row r="109" spans="1:6" x14ac:dyDescent="0.2">
      <c r="A109" s="23" t="s">
        <v>22</v>
      </c>
      <c r="B109" s="60">
        <v>395153</v>
      </c>
      <c r="C109" s="60">
        <v>365000</v>
      </c>
      <c r="D109" s="60">
        <v>395000</v>
      </c>
      <c r="E109" s="61">
        <f t="shared" si="7"/>
        <v>30000</v>
      </c>
      <c r="F109" s="8"/>
    </row>
    <row r="110" spans="1:6" x14ac:dyDescent="0.2">
      <c r="A110" s="23" t="s">
        <v>23</v>
      </c>
      <c r="B110" s="60"/>
      <c r="C110" s="60"/>
      <c r="D110" s="60"/>
      <c r="E110" s="61"/>
      <c r="F110" s="8"/>
    </row>
    <row r="111" spans="1:6" x14ac:dyDescent="0.2">
      <c r="A111" s="23" t="s">
        <v>24</v>
      </c>
      <c r="B111" s="60"/>
      <c r="C111" s="60"/>
      <c r="D111" s="60"/>
      <c r="E111" s="61"/>
      <c r="F111" s="8"/>
    </row>
    <row r="112" spans="1:6" ht="15" x14ac:dyDescent="0.25">
      <c r="A112" s="10" t="s">
        <v>16</v>
      </c>
      <c r="B112" s="60">
        <f>B111+B110+B109+B108</f>
        <v>395153</v>
      </c>
      <c r="C112" s="60">
        <f>C111+C110+C109+C108</f>
        <v>365000</v>
      </c>
      <c r="D112" s="60">
        <f>D111+D110+D109+D108</f>
        <v>395000</v>
      </c>
      <c r="E112" s="61">
        <f t="shared" ref="E112:E117" si="8">D112-C112</f>
        <v>30000</v>
      </c>
      <c r="F112" s="8"/>
    </row>
    <row r="113" spans="1:6" x14ac:dyDescent="0.2">
      <c r="A113" s="23" t="s">
        <v>25</v>
      </c>
      <c r="B113" s="60"/>
      <c r="C113" s="60"/>
      <c r="D113" s="60"/>
      <c r="E113" s="61">
        <f t="shared" si="8"/>
        <v>0</v>
      </c>
      <c r="F113" s="8"/>
    </row>
    <row r="114" spans="1:6" x14ac:dyDescent="0.2">
      <c r="A114" s="23" t="s">
        <v>26</v>
      </c>
      <c r="B114" s="60"/>
      <c r="C114" s="60"/>
      <c r="D114" s="60"/>
      <c r="E114" s="61">
        <f t="shared" si="8"/>
        <v>0</v>
      </c>
      <c r="F114" s="8"/>
    </row>
    <row r="115" spans="1:6" x14ac:dyDescent="0.2">
      <c r="A115" s="23" t="s">
        <v>27</v>
      </c>
      <c r="B115" s="60"/>
      <c r="C115" s="60"/>
      <c r="D115" s="60"/>
      <c r="E115" s="61">
        <f t="shared" si="8"/>
        <v>0</v>
      </c>
      <c r="F115" s="8"/>
    </row>
    <row r="116" spans="1:6" ht="15" x14ac:dyDescent="0.25">
      <c r="A116" s="10" t="s">
        <v>17</v>
      </c>
      <c r="B116" s="60">
        <f>B115+B114+B113</f>
        <v>0</v>
      </c>
      <c r="C116" s="60">
        <f>C115+C114+C113</f>
        <v>0</v>
      </c>
      <c r="D116" s="60">
        <f>D115+D114+D113</f>
        <v>0</v>
      </c>
      <c r="E116" s="61">
        <f t="shared" si="8"/>
        <v>0</v>
      </c>
      <c r="F116" s="8"/>
    </row>
    <row r="117" spans="1:6" ht="15" x14ac:dyDescent="0.25">
      <c r="A117" s="27" t="s">
        <v>11</v>
      </c>
      <c r="B117" s="62">
        <f>B116+B112+B107+B103</f>
        <v>395153</v>
      </c>
      <c r="C117" s="62">
        <f>C116+C112+C107+C103</f>
        <v>365000</v>
      </c>
      <c r="D117" s="62">
        <f>D116+D112+D107+D103</f>
        <v>395000</v>
      </c>
      <c r="E117" s="63">
        <f t="shared" si="8"/>
        <v>30000</v>
      </c>
      <c r="F117" s="8"/>
    </row>
    <row r="118" spans="1:6" ht="15" x14ac:dyDescent="0.25">
      <c r="A118" s="10" t="s">
        <v>132</v>
      </c>
      <c r="B118" s="64"/>
      <c r="C118" s="56"/>
      <c r="D118" s="56"/>
      <c r="E118" s="57"/>
      <c r="F118" s="8"/>
    </row>
    <row r="119" spans="1:6" x14ac:dyDescent="0.2">
      <c r="A119" s="19"/>
      <c r="B119" s="65"/>
      <c r="C119" s="56"/>
      <c r="D119" s="56"/>
      <c r="E119" s="57"/>
      <c r="F119" s="8"/>
    </row>
    <row r="120" spans="1:6" ht="15" x14ac:dyDescent="0.25">
      <c r="A120" s="10" t="s">
        <v>127</v>
      </c>
      <c r="B120" s="65"/>
      <c r="C120" s="56"/>
      <c r="D120" s="56"/>
      <c r="E120" s="57"/>
      <c r="F120" s="8"/>
    </row>
    <row r="121" spans="1:6" ht="15" x14ac:dyDescent="0.25">
      <c r="A121" s="21"/>
      <c r="B121" s="66"/>
      <c r="C121" s="67"/>
      <c r="D121" s="67"/>
      <c r="E121" s="68"/>
      <c r="F121" s="8"/>
    </row>
    <row r="122" spans="1:6" x14ac:dyDescent="0.2">
      <c r="A122" s="23" t="s">
        <v>7</v>
      </c>
      <c r="B122" s="56"/>
      <c r="C122" s="60"/>
      <c r="D122" s="60"/>
      <c r="E122" s="60">
        <f t="shared" ref="E122:E131" si="9">D122-C122</f>
        <v>0</v>
      </c>
      <c r="F122" s="8"/>
    </row>
    <row r="123" spans="1:6" x14ac:dyDescent="0.2">
      <c r="A123" s="23" t="s">
        <v>8</v>
      </c>
      <c r="B123" s="60"/>
      <c r="C123" s="60"/>
      <c r="D123" s="60"/>
      <c r="E123" s="60">
        <f t="shared" si="9"/>
        <v>0</v>
      </c>
      <c r="F123" s="8"/>
    </row>
    <row r="124" spans="1:6" x14ac:dyDescent="0.2">
      <c r="A124" s="23" t="s">
        <v>9</v>
      </c>
      <c r="B124" s="61"/>
      <c r="C124" s="60"/>
      <c r="D124" s="60"/>
      <c r="E124" s="61">
        <f t="shared" si="9"/>
        <v>0</v>
      </c>
      <c r="F124" s="8"/>
    </row>
    <row r="125" spans="1:6" ht="15" x14ac:dyDescent="0.25">
      <c r="A125" s="10" t="s">
        <v>10</v>
      </c>
      <c r="B125" s="60">
        <f>B124+B123+B122</f>
        <v>0</v>
      </c>
      <c r="C125" s="60">
        <f>C124+C123+C122</f>
        <v>0</v>
      </c>
      <c r="D125" s="60">
        <f>D124+D123+D122</f>
        <v>0</v>
      </c>
      <c r="E125" s="61">
        <f t="shared" si="9"/>
        <v>0</v>
      </c>
      <c r="F125" s="8"/>
    </row>
    <row r="126" spans="1:6" x14ac:dyDescent="0.2">
      <c r="A126" s="23" t="s">
        <v>18</v>
      </c>
      <c r="B126" s="61"/>
      <c r="C126" s="61"/>
      <c r="D126" s="61"/>
      <c r="E126" s="61">
        <f t="shared" si="9"/>
        <v>0</v>
      </c>
      <c r="F126" s="8"/>
    </row>
    <row r="127" spans="1:6" x14ac:dyDescent="0.2">
      <c r="A127" s="23" t="s">
        <v>19</v>
      </c>
      <c r="B127" s="60"/>
      <c r="C127" s="60"/>
      <c r="D127" s="60"/>
      <c r="E127" s="61">
        <f t="shared" si="9"/>
        <v>0</v>
      </c>
      <c r="F127" s="8"/>
    </row>
    <row r="128" spans="1:6" x14ac:dyDescent="0.2">
      <c r="A128" s="23" t="s">
        <v>20</v>
      </c>
      <c r="B128" s="60"/>
      <c r="C128" s="60"/>
      <c r="D128" s="60"/>
      <c r="E128" s="61">
        <f t="shared" si="9"/>
        <v>0</v>
      </c>
      <c r="F128" s="8"/>
    </row>
    <row r="129" spans="1:6" ht="15" x14ac:dyDescent="0.25">
      <c r="A129" s="10" t="s">
        <v>15</v>
      </c>
      <c r="B129" s="60">
        <f>B128+B127+B126</f>
        <v>0</v>
      </c>
      <c r="C129" s="60">
        <f>C128+C127+C126</f>
        <v>0</v>
      </c>
      <c r="D129" s="60">
        <f>D128+D127+D126</f>
        <v>0</v>
      </c>
      <c r="E129" s="61">
        <f t="shared" si="9"/>
        <v>0</v>
      </c>
      <c r="F129" s="8"/>
    </row>
    <row r="130" spans="1:6" x14ac:dyDescent="0.2">
      <c r="A130" s="23" t="s">
        <v>21</v>
      </c>
      <c r="B130" s="60"/>
      <c r="C130" s="60"/>
      <c r="D130" s="60"/>
      <c r="E130" s="61">
        <f t="shared" si="9"/>
        <v>0</v>
      </c>
      <c r="F130" s="8"/>
    </row>
    <row r="131" spans="1:6" x14ac:dyDescent="0.2">
      <c r="A131" s="23" t="s">
        <v>22</v>
      </c>
      <c r="B131" s="60">
        <v>0</v>
      </c>
      <c r="C131" s="60">
        <v>5000</v>
      </c>
      <c r="D131" s="60">
        <v>5000</v>
      </c>
      <c r="E131" s="61">
        <f t="shared" si="9"/>
        <v>0</v>
      </c>
      <c r="F131" s="8"/>
    </row>
    <row r="132" spans="1:6" x14ac:dyDescent="0.2">
      <c r="A132" s="23" t="s">
        <v>23</v>
      </c>
      <c r="B132" s="60"/>
      <c r="C132" s="60"/>
      <c r="D132" s="60"/>
      <c r="E132" s="61"/>
      <c r="F132" s="8"/>
    </row>
    <row r="133" spans="1:6" x14ac:dyDescent="0.2">
      <c r="A133" s="23" t="s">
        <v>24</v>
      </c>
      <c r="B133" s="60"/>
      <c r="C133" s="60"/>
      <c r="D133" s="60"/>
      <c r="E133" s="61"/>
      <c r="F133" s="8"/>
    </row>
    <row r="134" spans="1:6" ht="15" x14ac:dyDescent="0.25">
      <c r="A134" s="10" t="s">
        <v>16</v>
      </c>
      <c r="B134" s="60">
        <f>B133+B132+B131+B130</f>
        <v>0</v>
      </c>
      <c r="C134" s="60">
        <f>C133+C132+C131+C130</f>
        <v>5000</v>
      </c>
      <c r="D134" s="60">
        <f>D133+D132+D131+D130</f>
        <v>5000</v>
      </c>
      <c r="E134" s="61">
        <f t="shared" ref="E134:E139" si="10">D134-C134</f>
        <v>0</v>
      </c>
      <c r="F134" s="8"/>
    </row>
    <row r="135" spans="1:6" x14ac:dyDescent="0.2">
      <c r="A135" s="23" t="s">
        <v>25</v>
      </c>
      <c r="B135" s="60"/>
      <c r="C135" s="60"/>
      <c r="D135" s="60"/>
      <c r="E135" s="61">
        <f t="shared" si="10"/>
        <v>0</v>
      </c>
      <c r="F135" s="8"/>
    </row>
    <row r="136" spans="1:6" x14ac:dyDescent="0.2">
      <c r="A136" s="23" t="s">
        <v>26</v>
      </c>
      <c r="B136" s="60"/>
      <c r="C136" s="60"/>
      <c r="D136" s="60"/>
      <c r="E136" s="61">
        <f t="shared" si="10"/>
        <v>0</v>
      </c>
      <c r="F136" s="8"/>
    </row>
    <row r="137" spans="1:6" x14ac:dyDescent="0.2">
      <c r="A137" s="23" t="s">
        <v>27</v>
      </c>
      <c r="B137" s="60"/>
      <c r="C137" s="60"/>
      <c r="D137" s="60"/>
      <c r="E137" s="61">
        <f t="shared" si="10"/>
        <v>0</v>
      </c>
      <c r="F137" s="8"/>
    </row>
    <row r="138" spans="1:6" ht="15" x14ac:dyDescent="0.25">
      <c r="A138" s="10" t="s">
        <v>17</v>
      </c>
      <c r="B138" s="60">
        <f>B137+B136+B135</f>
        <v>0</v>
      </c>
      <c r="C138" s="60">
        <f>C137+C136+C135</f>
        <v>0</v>
      </c>
      <c r="D138" s="60">
        <f>D137+D136+D135</f>
        <v>0</v>
      </c>
      <c r="E138" s="61">
        <f t="shared" si="10"/>
        <v>0</v>
      </c>
      <c r="F138" s="8"/>
    </row>
    <row r="139" spans="1:6" ht="15" x14ac:dyDescent="0.25">
      <c r="A139" s="27" t="s">
        <v>11</v>
      </c>
      <c r="B139" s="62">
        <f>B138+B134+B129+B125</f>
        <v>0</v>
      </c>
      <c r="C139" s="62">
        <f>C138+C134+C129+C125</f>
        <v>5000</v>
      </c>
      <c r="D139" s="62">
        <f>D138+D134+D129+D125</f>
        <v>5000</v>
      </c>
      <c r="E139" s="63">
        <f t="shared" si="10"/>
        <v>0</v>
      </c>
      <c r="F139" s="8"/>
    </row>
    <row r="140" spans="1:6" ht="15" x14ac:dyDescent="0.25">
      <c r="A140" s="10" t="s">
        <v>133</v>
      </c>
      <c r="B140" s="64"/>
      <c r="C140" s="56"/>
      <c r="D140" s="56"/>
      <c r="E140" s="57"/>
      <c r="F140" s="8"/>
    </row>
    <row r="141" spans="1:6" x14ac:dyDescent="0.2">
      <c r="A141" s="19"/>
      <c r="B141" s="65"/>
      <c r="C141" s="56"/>
      <c r="D141" s="56"/>
      <c r="E141" s="57"/>
      <c r="F141" s="8"/>
    </row>
    <row r="142" spans="1:6" ht="15" x14ac:dyDescent="0.25">
      <c r="A142" s="10" t="s">
        <v>127</v>
      </c>
      <c r="B142" s="65"/>
      <c r="C142" s="56"/>
      <c r="D142" s="56"/>
      <c r="E142" s="57"/>
      <c r="F142" s="8"/>
    </row>
    <row r="143" spans="1:6" ht="15" x14ac:dyDescent="0.25">
      <c r="A143" s="21"/>
      <c r="B143" s="66"/>
      <c r="C143" s="67"/>
      <c r="D143" s="67"/>
      <c r="E143" s="68"/>
      <c r="F143" s="8"/>
    </row>
    <row r="144" spans="1:6" x14ac:dyDescent="0.2">
      <c r="A144" s="23" t="s">
        <v>7</v>
      </c>
      <c r="B144" s="56"/>
      <c r="C144" s="60"/>
      <c r="D144" s="60"/>
      <c r="E144" s="60">
        <f t="shared" ref="E144:E153" si="11">D144-C144</f>
        <v>0</v>
      </c>
      <c r="F144" s="8"/>
    </row>
    <row r="145" spans="1:6" x14ac:dyDescent="0.2">
      <c r="A145" s="23" t="s">
        <v>8</v>
      </c>
      <c r="B145" s="60"/>
      <c r="C145" s="60"/>
      <c r="D145" s="60"/>
      <c r="E145" s="60">
        <f t="shared" si="11"/>
        <v>0</v>
      </c>
      <c r="F145" s="8"/>
    </row>
    <row r="146" spans="1:6" x14ac:dyDescent="0.2">
      <c r="A146" s="23" t="s">
        <v>9</v>
      </c>
      <c r="B146" s="61"/>
      <c r="C146" s="60"/>
      <c r="D146" s="60"/>
      <c r="E146" s="61">
        <f t="shared" si="11"/>
        <v>0</v>
      </c>
      <c r="F146" s="8"/>
    </row>
    <row r="147" spans="1:6" ht="15" x14ac:dyDescent="0.25">
      <c r="A147" s="10" t="s">
        <v>10</v>
      </c>
      <c r="B147" s="60">
        <f>B146+B145+B144</f>
        <v>0</v>
      </c>
      <c r="C147" s="60">
        <f>C146+C145+C144</f>
        <v>0</v>
      </c>
      <c r="D147" s="60">
        <f>D146+D145+D144</f>
        <v>0</v>
      </c>
      <c r="E147" s="61">
        <f t="shared" si="11"/>
        <v>0</v>
      </c>
      <c r="F147" s="8"/>
    </row>
    <row r="148" spans="1:6" x14ac:dyDescent="0.2">
      <c r="A148" s="23" t="s">
        <v>18</v>
      </c>
      <c r="B148" s="61"/>
      <c r="C148" s="61"/>
      <c r="D148" s="61"/>
      <c r="E148" s="61">
        <f t="shared" si="11"/>
        <v>0</v>
      </c>
      <c r="F148" s="8"/>
    </row>
    <row r="149" spans="1:6" x14ac:dyDescent="0.2">
      <c r="A149" s="23" t="s">
        <v>19</v>
      </c>
      <c r="B149" s="60"/>
      <c r="C149" s="60"/>
      <c r="D149" s="60"/>
      <c r="E149" s="61">
        <f t="shared" si="11"/>
        <v>0</v>
      </c>
      <c r="F149" s="8"/>
    </row>
    <row r="150" spans="1:6" x14ac:dyDescent="0.2">
      <c r="A150" s="23" t="s">
        <v>20</v>
      </c>
      <c r="B150" s="60"/>
      <c r="C150" s="60"/>
      <c r="D150" s="60"/>
      <c r="E150" s="61">
        <f t="shared" si="11"/>
        <v>0</v>
      </c>
      <c r="F150" s="8"/>
    </row>
    <row r="151" spans="1:6" ht="15" x14ac:dyDescent="0.25">
      <c r="A151" s="10" t="s">
        <v>15</v>
      </c>
      <c r="B151" s="60">
        <f>B150+B149+B148</f>
        <v>0</v>
      </c>
      <c r="C151" s="60">
        <f>C150+C149+C148</f>
        <v>0</v>
      </c>
      <c r="D151" s="60">
        <f>D150+D149+D148</f>
        <v>0</v>
      </c>
      <c r="E151" s="61">
        <f t="shared" si="11"/>
        <v>0</v>
      </c>
      <c r="F151" s="8"/>
    </row>
    <row r="152" spans="1:6" x14ac:dyDescent="0.2">
      <c r="A152" s="23" t="s">
        <v>21</v>
      </c>
      <c r="B152" s="60"/>
      <c r="C152" s="60"/>
      <c r="D152" s="60"/>
      <c r="E152" s="61">
        <f t="shared" si="11"/>
        <v>0</v>
      </c>
      <c r="F152" s="8"/>
    </row>
    <row r="153" spans="1:6" x14ac:dyDescent="0.2">
      <c r="A153" s="23" t="s">
        <v>22</v>
      </c>
      <c r="B153" s="60">
        <v>31307</v>
      </c>
      <c r="C153" s="60">
        <v>60000</v>
      </c>
      <c r="D153" s="60">
        <v>40000</v>
      </c>
      <c r="E153" s="61">
        <f t="shared" si="11"/>
        <v>-20000</v>
      </c>
      <c r="F153" s="8"/>
    </row>
    <row r="154" spans="1:6" x14ac:dyDescent="0.2">
      <c r="A154" s="23" t="s">
        <v>23</v>
      </c>
      <c r="B154" s="60"/>
      <c r="C154" s="60"/>
      <c r="D154" s="60"/>
      <c r="E154" s="61"/>
      <c r="F154" s="8"/>
    </row>
    <row r="155" spans="1:6" x14ac:dyDescent="0.2">
      <c r="A155" s="23" t="s">
        <v>24</v>
      </c>
      <c r="B155" s="60"/>
      <c r="C155" s="60"/>
      <c r="D155" s="60"/>
      <c r="E155" s="61"/>
      <c r="F155" s="8"/>
    </row>
    <row r="156" spans="1:6" ht="15" x14ac:dyDescent="0.25">
      <c r="A156" s="10" t="s">
        <v>16</v>
      </c>
      <c r="B156" s="60">
        <f>B155+B154+B153+B152</f>
        <v>31307</v>
      </c>
      <c r="C156" s="60">
        <f>C155+C154+C153+C152</f>
        <v>60000</v>
      </c>
      <c r="D156" s="60">
        <f>D155+D154+D153+D152</f>
        <v>40000</v>
      </c>
      <c r="E156" s="61">
        <f t="shared" ref="E156:E161" si="12">D156-C156</f>
        <v>-20000</v>
      </c>
      <c r="F156" s="8"/>
    </row>
    <row r="157" spans="1:6" x14ac:dyDescent="0.2">
      <c r="A157" s="23" t="s">
        <v>25</v>
      </c>
      <c r="B157" s="60"/>
      <c r="C157" s="60"/>
      <c r="D157" s="60"/>
      <c r="E157" s="61">
        <f t="shared" si="12"/>
        <v>0</v>
      </c>
      <c r="F157" s="8"/>
    </row>
    <row r="158" spans="1:6" x14ac:dyDescent="0.2">
      <c r="A158" s="23" t="s">
        <v>26</v>
      </c>
      <c r="B158" s="60"/>
      <c r="C158" s="60"/>
      <c r="D158" s="60"/>
      <c r="E158" s="61">
        <f t="shared" si="12"/>
        <v>0</v>
      </c>
      <c r="F158" s="8"/>
    </row>
    <row r="159" spans="1:6" x14ac:dyDescent="0.2">
      <c r="A159" s="23" t="s">
        <v>27</v>
      </c>
      <c r="B159" s="60"/>
      <c r="C159" s="60"/>
      <c r="D159" s="60"/>
      <c r="E159" s="61">
        <f t="shared" si="12"/>
        <v>0</v>
      </c>
      <c r="F159" s="8"/>
    </row>
    <row r="160" spans="1:6" ht="15" x14ac:dyDescent="0.25">
      <c r="A160" s="10" t="s">
        <v>17</v>
      </c>
      <c r="B160" s="60">
        <f>B159+B158+B157</f>
        <v>0</v>
      </c>
      <c r="C160" s="60">
        <f>C159+C158+C157</f>
        <v>0</v>
      </c>
      <c r="D160" s="60">
        <f>D159+D158+D157</f>
        <v>0</v>
      </c>
      <c r="E160" s="61">
        <f t="shared" si="12"/>
        <v>0</v>
      </c>
      <c r="F160" s="8"/>
    </row>
    <row r="161" spans="1:6" ht="15" x14ac:dyDescent="0.25">
      <c r="A161" s="27" t="s">
        <v>11</v>
      </c>
      <c r="B161" s="62">
        <f>B160+B156+B151+B147</f>
        <v>31307</v>
      </c>
      <c r="C161" s="62">
        <f>C160+C156+C151+C147</f>
        <v>60000</v>
      </c>
      <c r="D161" s="62">
        <f>D160+D156+D151+D147</f>
        <v>40000</v>
      </c>
      <c r="E161" s="63">
        <f t="shared" si="12"/>
        <v>-20000</v>
      </c>
      <c r="F161" s="8"/>
    </row>
    <row r="162" spans="1:6" ht="15" x14ac:dyDescent="0.25">
      <c r="A162" s="10" t="s">
        <v>134</v>
      </c>
      <c r="B162" s="64"/>
      <c r="C162" s="56"/>
      <c r="D162" s="56"/>
      <c r="E162" s="57"/>
      <c r="F162" s="8"/>
    </row>
    <row r="163" spans="1:6" x14ac:dyDescent="0.2">
      <c r="A163" s="19"/>
      <c r="B163" s="65"/>
      <c r="C163" s="56"/>
      <c r="D163" s="56"/>
      <c r="E163" s="57"/>
      <c r="F163" s="8"/>
    </row>
    <row r="164" spans="1:6" ht="15" x14ac:dyDescent="0.25">
      <c r="A164" s="10" t="s">
        <v>127</v>
      </c>
      <c r="B164" s="65"/>
      <c r="C164" s="56"/>
      <c r="D164" s="56"/>
      <c r="E164" s="57"/>
      <c r="F164" s="8"/>
    </row>
    <row r="165" spans="1:6" ht="15" x14ac:dyDescent="0.25">
      <c r="A165" s="21"/>
      <c r="B165" s="66"/>
      <c r="C165" s="67"/>
      <c r="D165" s="67"/>
      <c r="E165" s="68"/>
      <c r="F165" s="8"/>
    </row>
    <row r="166" spans="1:6" x14ac:dyDescent="0.2">
      <c r="A166" s="23" t="s">
        <v>7</v>
      </c>
      <c r="B166" s="56"/>
      <c r="C166" s="60"/>
      <c r="D166" s="60"/>
      <c r="E166" s="60">
        <f t="shared" ref="E166:E175" si="13">D166-C166</f>
        <v>0</v>
      </c>
      <c r="F166" s="8"/>
    </row>
    <row r="167" spans="1:6" x14ac:dyDescent="0.2">
      <c r="A167" s="23" t="s">
        <v>8</v>
      </c>
      <c r="B167" s="60"/>
      <c r="C167" s="60"/>
      <c r="D167" s="60"/>
      <c r="E167" s="60">
        <f t="shared" si="13"/>
        <v>0</v>
      </c>
      <c r="F167" s="8"/>
    </row>
    <row r="168" spans="1:6" x14ac:dyDescent="0.2">
      <c r="A168" s="23" t="s">
        <v>9</v>
      </c>
      <c r="B168" s="61"/>
      <c r="C168" s="60"/>
      <c r="D168" s="60"/>
      <c r="E168" s="61">
        <f t="shared" si="13"/>
        <v>0</v>
      </c>
      <c r="F168" s="8"/>
    </row>
    <row r="169" spans="1:6" ht="15" x14ac:dyDescent="0.25">
      <c r="A169" s="10" t="s">
        <v>10</v>
      </c>
      <c r="B169" s="60">
        <f>B168+B167+B166</f>
        <v>0</v>
      </c>
      <c r="C169" s="60">
        <f>C168+C167+C166</f>
        <v>0</v>
      </c>
      <c r="D169" s="60">
        <f>D168+D167+D166</f>
        <v>0</v>
      </c>
      <c r="E169" s="61">
        <f t="shared" si="13"/>
        <v>0</v>
      </c>
      <c r="F169" s="8"/>
    </row>
    <row r="170" spans="1:6" x14ac:dyDescent="0.2">
      <c r="A170" s="23" t="s">
        <v>18</v>
      </c>
      <c r="B170" s="61"/>
      <c r="C170" s="61"/>
      <c r="D170" s="61"/>
      <c r="E170" s="61">
        <f t="shared" si="13"/>
        <v>0</v>
      </c>
      <c r="F170" s="8"/>
    </row>
    <row r="171" spans="1:6" x14ac:dyDescent="0.2">
      <c r="A171" s="23" t="s">
        <v>19</v>
      </c>
      <c r="B171" s="60"/>
      <c r="C171" s="60"/>
      <c r="D171" s="60"/>
      <c r="E171" s="61">
        <f t="shared" si="13"/>
        <v>0</v>
      </c>
      <c r="F171" s="8"/>
    </row>
    <row r="172" spans="1:6" x14ac:dyDescent="0.2">
      <c r="A172" s="23" t="s">
        <v>20</v>
      </c>
      <c r="B172" s="60"/>
      <c r="C172" s="60"/>
      <c r="D172" s="60"/>
      <c r="E172" s="61">
        <f t="shared" si="13"/>
        <v>0</v>
      </c>
      <c r="F172" s="8"/>
    </row>
    <row r="173" spans="1:6" ht="15" x14ac:dyDescent="0.25">
      <c r="A173" s="10" t="s">
        <v>15</v>
      </c>
      <c r="B173" s="60">
        <f>B172+B171+B170</f>
        <v>0</v>
      </c>
      <c r="C173" s="60">
        <f>C172+C171+C170</f>
        <v>0</v>
      </c>
      <c r="D173" s="60">
        <f>D172+D171+D170</f>
        <v>0</v>
      </c>
      <c r="E173" s="61">
        <f t="shared" si="13"/>
        <v>0</v>
      </c>
      <c r="F173" s="8"/>
    </row>
    <row r="174" spans="1:6" x14ac:dyDescent="0.2">
      <c r="A174" s="23" t="s">
        <v>21</v>
      </c>
      <c r="B174" s="60"/>
      <c r="C174" s="60"/>
      <c r="D174" s="60"/>
      <c r="E174" s="61">
        <f t="shared" si="13"/>
        <v>0</v>
      </c>
      <c r="F174" s="8"/>
    </row>
    <row r="175" spans="1:6" x14ac:dyDescent="0.2">
      <c r="A175" s="23" t="s">
        <v>22</v>
      </c>
      <c r="B175" s="60">
        <v>5000</v>
      </c>
      <c r="C175" s="60">
        <v>5000</v>
      </c>
      <c r="D175" s="60">
        <v>5000</v>
      </c>
      <c r="E175" s="61">
        <f t="shared" si="13"/>
        <v>0</v>
      </c>
      <c r="F175" s="8"/>
    </row>
    <row r="176" spans="1:6" x14ac:dyDescent="0.2">
      <c r="A176" s="23" t="s">
        <v>23</v>
      </c>
      <c r="B176" s="60"/>
      <c r="C176" s="60"/>
      <c r="D176" s="60"/>
      <c r="E176" s="61"/>
      <c r="F176" s="8"/>
    </row>
    <row r="177" spans="1:6" x14ac:dyDescent="0.2">
      <c r="A177" s="23" t="s">
        <v>24</v>
      </c>
      <c r="B177" s="60"/>
      <c r="C177" s="60"/>
      <c r="D177" s="60"/>
      <c r="E177" s="61"/>
      <c r="F177" s="8"/>
    </row>
    <row r="178" spans="1:6" ht="15" x14ac:dyDescent="0.25">
      <c r="A178" s="10" t="s">
        <v>16</v>
      </c>
      <c r="B178" s="60">
        <f>B177+B176+B175+B174</f>
        <v>5000</v>
      </c>
      <c r="C178" s="60">
        <f>C177+C176+C175+C174</f>
        <v>5000</v>
      </c>
      <c r="D178" s="60">
        <f>D177+D176+D175+D174</f>
        <v>5000</v>
      </c>
      <c r="E178" s="61">
        <f t="shared" ref="E178:E183" si="14">D178-C178</f>
        <v>0</v>
      </c>
      <c r="F178" s="8"/>
    </row>
    <row r="179" spans="1:6" x14ac:dyDescent="0.2">
      <c r="A179" s="23" t="s">
        <v>25</v>
      </c>
      <c r="B179" s="60"/>
      <c r="C179" s="60"/>
      <c r="D179" s="60"/>
      <c r="E179" s="61">
        <f t="shared" si="14"/>
        <v>0</v>
      </c>
      <c r="F179" s="8"/>
    </row>
    <row r="180" spans="1:6" x14ac:dyDescent="0.2">
      <c r="A180" s="23" t="s">
        <v>26</v>
      </c>
      <c r="B180" s="60"/>
      <c r="C180" s="60"/>
      <c r="D180" s="60"/>
      <c r="E180" s="61">
        <f t="shared" si="14"/>
        <v>0</v>
      </c>
      <c r="F180" s="8"/>
    </row>
    <row r="181" spans="1:6" x14ac:dyDescent="0.2">
      <c r="A181" s="23" t="s">
        <v>27</v>
      </c>
      <c r="B181" s="60"/>
      <c r="C181" s="60"/>
      <c r="D181" s="60"/>
      <c r="E181" s="61">
        <f t="shared" si="14"/>
        <v>0</v>
      </c>
      <c r="F181" s="8"/>
    </row>
    <row r="182" spans="1:6" ht="15" x14ac:dyDescent="0.25">
      <c r="A182" s="10" t="s">
        <v>17</v>
      </c>
      <c r="B182" s="60">
        <f>B181+B180+B179</f>
        <v>0</v>
      </c>
      <c r="C182" s="60">
        <f>C181+C180+C179</f>
        <v>0</v>
      </c>
      <c r="D182" s="60">
        <f>D181+D180+D179</f>
        <v>0</v>
      </c>
      <c r="E182" s="61">
        <f t="shared" si="14"/>
        <v>0</v>
      </c>
      <c r="F182" s="8"/>
    </row>
    <row r="183" spans="1:6" ht="15" x14ac:dyDescent="0.25">
      <c r="A183" s="27" t="s">
        <v>11</v>
      </c>
      <c r="B183" s="62">
        <f>B182+B178+B173+B169</f>
        <v>5000</v>
      </c>
      <c r="C183" s="62">
        <f>C182+C178+C173+C169</f>
        <v>5000</v>
      </c>
      <c r="D183" s="62">
        <f>D182+D178+D173+D169</f>
        <v>5000</v>
      </c>
      <c r="E183" s="63">
        <f t="shared" si="14"/>
        <v>0</v>
      </c>
      <c r="F183" s="8"/>
    </row>
    <row r="184" spans="1:6" ht="15" x14ac:dyDescent="0.25">
      <c r="A184" s="10" t="s">
        <v>135</v>
      </c>
      <c r="B184" s="64"/>
      <c r="C184" s="56"/>
      <c r="D184" s="56"/>
      <c r="E184" s="57"/>
      <c r="F184" s="8"/>
    </row>
    <row r="185" spans="1:6" x14ac:dyDescent="0.2">
      <c r="A185" s="19"/>
      <c r="B185" s="65"/>
      <c r="C185" s="56"/>
      <c r="D185" s="56"/>
      <c r="E185" s="57"/>
      <c r="F185" s="8"/>
    </row>
    <row r="186" spans="1:6" ht="15" x14ac:dyDescent="0.25">
      <c r="A186" s="10" t="s">
        <v>127</v>
      </c>
      <c r="B186" s="65"/>
      <c r="C186" s="56"/>
      <c r="D186" s="56"/>
      <c r="E186" s="57"/>
      <c r="F186" s="8"/>
    </row>
    <row r="187" spans="1:6" ht="15" x14ac:dyDescent="0.25">
      <c r="A187" s="21"/>
      <c r="B187" s="66"/>
      <c r="C187" s="67"/>
      <c r="D187" s="67"/>
      <c r="E187" s="68"/>
      <c r="F187" s="8"/>
    </row>
    <row r="188" spans="1:6" x14ac:dyDescent="0.2">
      <c r="A188" s="23" t="s">
        <v>7</v>
      </c>
      <c r="B188" s="56"/>
      <c r="C188" s="60"/>
      <c r="D188" s="60"/>
      <c r="E188" s="60">
        <f t="shared" ref="E188:E197" si="15">D188-C188</f>
        <v>0</v>
      </c>
      <c r="F188" s="8"/>
    </row>
    <row r="189" spans="1:6" x14ac:dyDescent="0.2">
      <c r="A189" s="23" t="s">
        <v>8</v>
      </c>
      <c r="B189" s="60"/>
      <c r="C189" s="60"/>
      <c r="D189" s="60"/>
      <c r="E189" s="60">
        <f t="shared" si="15"/>
        <v>0</v>
      </c>
      <c r="F189" s="8"/>
    </row>
    <row r="190" spans="1:6" x14ac:dyDescent="0.2">
      <c r="A190" s="23" t="s">
        <v>9</v>
      </c>
      <c r="B190" s="61"/>
      <c r="C190" s="60"/>
      <c r="D190" s="60"/>
      <c r="E190" s="61">
        <f t="shared" si="15"/>
        <v>0</v>
      </c>
      <c r="F190" s="8"/>
    </row>
    <row r="191" spans="1:6" ht="15" x14ac:dyDescent="0.25">
      <c r="A191" s="10" t="s">
        <v>10</v>
      </c>
      <c r="B191" s="60">
        <f>B190+B189+B188</f>
        <v>0</v>
      </c>
      <c r="C191" s="60">
        <f>C190+C189+C188</f>
        <v>0</v>
      </c>
      <c r="D191" s="60">
        <f>D190+D189+D188</f>
        <v>0</v>
      </c>
      <c r="E191" s="61">
        <f t="shared" si="15"/>
        <v>0</v>
      </c>
      <c r="F191" s="8"/>
    </row>
    <row r="192" spans="1:6" x14ac:dyDescent="0.2">
      <c r="A192" s="23" t="s">
        <v>18</v>
      </c>
      <c r="B192" s="61"/>
      <c r="C192" s="61"/>
      <c r="D192" s="61"/>
      <c r="E192" s="61">
        <f t="shared" si="15"/>
        <v>0</v>
      </c>
      <c r="F192" s="8"/>
    </row>
    <row r="193" spans="1:6" x14ac:dyDescent="0.2">
      <c r="A193" s="23" t="s">
        <v>19</v>
      </c>
      <c r="B193" s="60"/>
      <c r="C193" s="60"/>
      <c r="D193" s="60"/>
      <c r="E193" s="61">
        <f t="shared" si="15"/>
        <v>0</v>
      </c>
      <c r="F193" s="8"/>
    </row>
    <row r="194" spans="1:6" x14ac:dyDescent="0.2">
      <c r="A194" s="23" t="s">
        <v>20</v>
      </c>
      <c r="B194" s="60"/>
      <c r="C194" s="60"/>
      <c r="D194" s="60"/>
      <c r="E194" s="61">
        <f t="shared" si="15"/>
        <v>0</v>
      </c>
      <c r="F194" s="8"/>
    </row>
    <row r="195" spans="1:6" ht="15" x14ac:dyDescent="0.25">
      <c r="A195" s="10" t="s">
        <v>15</v>
      </c>
      <c r="B195" s="60">
        <f>B194+B193+B192</f>
        <v>0</v>
      </c>
      <c r="C195" s="60">
        <f>C194+C193+C192</f>
        <v>0</v>
      </c>
      <c r="D195" s="60">
        <f>D194+D193+D192</f>
        <v>0</v>
      </c>
      <c r="E195" s="61">
        <f t="shared" si="15"/>
        <v>0</v>
      </c>
      <c r="F195" s="8"/>
    </row>
    <row r="196" spans="1:6" x14ac:dyDescent="0.2">
      <c r="A196" s="23" t="s">
        <v>21</v>
      </c>
      <c r="B196" s="60"/>
      <c r="C196" s="60"/>
      <c r="D196" s="60"/>
      <c r="E196" s="61">
        <f t="shared" si="15"/>
        <v>0</v>
      </c>
      <c r="F196" s="8"/>
    </row>
    <row r="197" spans="1:6" x14ac:dyDescent="0.2">
      <c r="A197" s="23" t="s">
        <v>22</v>
      </c>
      <c r="B197" s="60">
        <v>1108826</v>
      </c>
      <c r="C197" s="60">
        <v>1135000</v>
      </c>
      <c r="D197" s="60">
        <v>1135000</v>
      </c>
      <c r="E197" s="61">
        <f t="shared" si="15"/>
        <v>0</v>
      </c>
      <c r="F197" s="8"/>
    </row>
    <row r="198" spans="1:6" x14ac:dyDescent="0.2">
      <c r="A198" s="23" t="s">
        <v>23</v>
      </c>
      <c r="B198" s="60"/>
      <c r="C198" s="60"/>
      <c r="D198" s="60"/>
      <c r="E198" s="61"/>
      <c r="F198" s="8"/>
    </row>
    <row r="199" spans="1:6" x14ac:dyDescent="0.2">
      <c r="A199" s="23" t="s">
        <v>24</v>
      </c>
      <c r="B199" s="60"/>
      <c r="C199" s="60"/>
      <c r="D199" s="60"/>
      <c r="E199" s="61"/>
      <c r="F199" s="8"/>
    </row>
    <row r="200" spans="1:6" ht="15" x14ac:dyDescent="0.25">
      <c r="A200" s="10" t="s">
        <v>16</v>
      </c>
      <c r="B200" s="60">
        <f>B199+B198+B197+B196</f>
        <v>1108826</v>
      </c>
      <c r="C200" s="60">
        <f>C199+C198+C197+C196</f>
        <v>1135000</v>
      </c>
      <c r="D200" s="60">
        <f>D199+D198+D197+D196</f>
        <v>1135000</v>
      </c>
      <c r="E200" s="61">
        <f t="shared" ref="E200:E205" si="16">D200-C200</f>
        <v>0</v>
      </c>
      <c r="F200" s="8"/>
    </row>
    <row r="201" spans="1:6" x14ac:dyDescent="0.2">
      <c r="A201" s="23" t="s">
        <v>25</v>
      </c>
      <c r="B201" s="60"/>
      <c r="C201" s="60"/>
      <c r="D201" s="60"/>
      <c r="E201" s="61">
        <f t="shared" si="16"/>
        <v>0</v>
      </c>
      <c r="F201" s="8"/>
    </row>
    <row r="202" spans="1:6" x14ac:dyDescent="0.2">
      <c r="A202" s="23" t="s">
        <v>26</v>
      </c>
      <c r="B202" s="60"/>
      <c r="C202" s="60"/>
      <c r="D202" s="60"/>
      <c r="E202" s="61">
        <f t="shared" si="16"/>
        <v>0</v>
      </c>
      <c r="F202" s="8"/>
    </row>
    <row r="203" spans="1:6" x14ac:dyDescent="0.2">
      <c r="A203" s="23" t="s">
        <v>27</v>
      </c>
      <c r="B203" s="60"/>
      <c r="C203" s="60"/>
      <c r="D203" s="60"/>
      <c r="E203" s="61">
        <f t="shared" si="16"/>
        <v>0</v>
      </c>
      <c r="F203" s="8"/>
    </row>
    <row r="204" spans="1:6" ht="15" x14ac:dyDescent="0.25">
      <c r="A204" s="10" t="s">
        <v>17</v>
      </c>
      <c r="B204" s="60">
        <f>B203+B202+B201</f>
        <v>0</v>
      </c>
      <c r="C204" s="60">
        <f>C203+C202+C201</f>
        <v>0</v>
      </c>
      <c r="D204" s="60">
        <f>D203+D202+D201</f>
        <v>0</v>
      </c>
      <c r="E204" s="61">
        <f t="shared" si="16"/>
        <v>0</v>
      </c>
      <c r="F204" s="8"/>
    </row>
    <row r="205" spans="1:6" ht="15" x14ac:dyDescent="0.25">
      <c r="A205" s="27" t="s">
        <v>11</v>
      </c>
      <c r="B205" s="62">
        <f>B204+B200+B195+B191</f>
        <v>1108826</v>
      </c>
      <c r="C205" s="62">
        <f>C204+C200+C195+C191</f>
        <v>1135000</v>
      </c>
      <c r="D205" s="62">
        <f>D204+D200+D195+D191</f>
        <v>1135000</v>
      </c>
      <c r="E205" s="63">
        <f t="shared" si="16"/>
        <v>0</v>
      </c>
      <c r="F205" s="8"/>
    </row>
    <row r="206" spans="1:6" ht="15" x14ac:dyDescent="0.25">
      <c r="A206" s="10" t="s">
        <v>136</v>
      </c>
      <c r="B206" s="64"/>
      <c r="C206" s="56"/>
      <c r="D206" s="56"/>
      <c r="E206" s="57"/>
      <c r="F206" s="8"/>
    </row>
    <row r="207" spans="1:6" x14ac:dyDescent="0.2">
      <c r="A207" s="19"/>
      <c r="B207" s="65"/>
      <c r="C207" s="56"/>
      <c r="D207" s="56"/>
      <c r="E207" s="57"/>
      <c r="F207" s="8"/>
    </row>
    <row r="208" spans="1:6" ht="15" x14ac:dyDescent="0.25">
      <c r="A208" s="10" t="s">
        <v>127</v>
      </c>
      <c r="B208" s="65"/>
      <c r="C208" s="56"/>
      <c r="D208" s="56"/>
      <c r="E208" s="57"/>
      <c r="F208" s="8"/>
    </row>
    <row r="209" spans="1:6" ht="15" x14ac:dyDescent="0.25">
      <c r="A209" s="21"/>
      <c r="B209" s="66"/>
      <c r="C209" s="67"/>
      <c r="D209" s="67"/>
      <c r="E209" s="68"/>
      <c r="F209" s="8"/>
    </row>
    <row r="210" spans="1:6" x14ac:dyDescent="0.2">
      <c r="A210" s="23" t="s">
        <v>7</v>
      </c>
      <c r="B210" s="56"/>
      <c r="C210" s="60"/>
      <c r="D210" s="60"/>
      <c r="E210" s="60">
        <f t="shared" ref="E210:E219" si="17">D210-C210</f>
        <v>0</v>
      </c>
      <c r="F210" s="8"/>
    </row>
    <row r="211" spans="1:6" x14ac:dyDescent="0.2">
      <c r="A211" s="23" t="s">
        <v>8</v>
      </c>
      <c r="B211" s="60"/>
      <c r="C211" s="60"/>
      <c r="D211" s="60"/>
      <c r="E211" s="60">
        <f t="shared" si="17"/>
        <v>0</v>
      </c>
      <c r="F211" s="8"/>
    </row>
    <row r="212" spans="1:6" x14ac:dyDescent="0.2">
      <c r="A212" s="23" t="s">
        <v>9</v>
      </c>
      <c r="B212" s="61"/>
      <c r="C212" s="60"/>
      <c r="D212" s="60"/>
      <c r="E212" s="61">
        <f t="shared" si="17"/>
        <v>0</v>
      </c>
      <c r="F212" s="8"/>
    </row>
    <row r="213" spans="1:6" ht="15" x14ac:dyDescent="0.25">
      <c r="A213" s="10" t="s">
        <v>10</v>
      </c>
      <c r="B213" s="60">
        <f>B212+B211+B210</f>
        <v>0</v>
      </c>
      <c r="C213" s="60">
        <f>C212+C211+C210</f>
        <v>0</v>
      </c>
      <c r="D213" s="60">
        <f>D212+D211+D210</f>
        <v>0</v>
      </c>
      <c r="E213" s="61">
        <f t="shared" si="17"/>
        <v>0</v>
      </c>
      <c r="F213" s="8"/>
    </row>
    <row r="214" spans="1:6" x14ac:dyDescent="0.2">
      <c r="A214" s="23" t="s">
        <v>18</v>
      </c>
      <c r="B214" s="61"/>
      <c r="C214" s="61"/>
      <c r="D214" s="61"/>
      <c r="E214" s="61">
        <f t="shared" si="17"/>
        <v>0</v>
      </c>
      <c r="F214" s="8"/>
    </row>
    <row r="215" spans="1:6" x14ac:dyDescent="0.2">
      <c r="A215" s="23" t="s">
        <v>19</v>
      </c>
      <c r="B215" s="60"/>
      <c r="C215" s="60"/>
      <c r="D215" s="60"/>
      <c r="E215" s="61">
        <f t="shared" si="17"/>
        <v>0</v>
      </c>
      <c r="F215" s="8"/>
    </row>
    <row r="216" spans="1:6" x14ac:dyDescent="0.2">
      <c r="A216" s="23" t="s">
        <v>20</v>
      </c>
      <c r="B216" s="60"/>
      <c r="C216" s="60"/>
      <c r="D216" s="60"/>
      <c r="E216" s="61">
        <f t="shared" si="17"/>
        <v>0</v>
      </c>
      <c r="F216" s="8"/>
    </row>
    <row r="217" spans="1:6" ht="15" x14ac:dyDescent="0.25">
      <c r="A217" s="10" t="s">
        <v>15</v>
      </c>
      <c r="B217" s="60">
        <f>B216+B215+B214</f>
        <v>0</v>
      </c>
      <c r="C217" s="60">
        <f>C216+C215+C214</f>
        <v>0</v>
      </c>
      <c r="D217" s="60">
        <f>D216+D215+D214</f>
        <v>0</v>
      </c>
      <c r="E217" s="61">
        <f t="shared" si="17"/>
        <v>0</v>
      </c>
      <c r="F217" s="8"/>
    </row>
    <row r="218" spans="1:6" x14ac:dyDescent="0.2">
      <c r="A218" s="23" t="s">
        <v>21</v>
      </c>
      <c r="B218" s="60"/>
      <c r="C218" s="60"/>
      <c r="D218" s="60"/>
      <c r="E218" s="61">
        <f t="shared" si="17"/>
        <v>0</v>
      </c>
      <c r="F218" s="8"/>
    </row>
    <row r="219" spans="1:6" x14ac:dyDescent="0.2">
      <c r="A219" s="23" t="s">
        <v>22</v>
      </c>
      <c r="B219" s="60">
        <v>0</v>
      </c>
      <c r="C219" s="60">
        <v>1000</v>
      </c>
      <c r="D219" s="60">
        <v>1000</v>
      </c>
      <c r="E219" s="61">
        <f t="shared" si="17"/>
        <v>0</v>
      </c>
      <c r="F219" s="8"/>
    </row>
    <row r="220" spans="1:6" x14ac:dyDescent="0.2">
      <c r="A220" s="23" t="s">
        <v>23</v>
      </c>
      <c r="B220" s="60"/>
      <c r="C220" s="60"/>
      <c r="D220" s="60"/>
      <c r="E220" s="61"/>
      <c r="F220" s="8"/>
    </row>
    <row r="221" spans="1:6" x14ac:dyDescent="0.2">
      <c r="A221" s="23" t="s">
        <v>24</v>
      </c>
      <c r="B221" s="60"/>
      <c r="C221" s="60"/>
      <c r="D221" s="60"/>
      <c r="E221" s="61"/>
      <c r="F221" s="8"/>
    </row>
    <row r="222" spans="1:6" ht="15" x14ac:dyDescent="0.25">
      <c r="A222" s="10" t="s">
        <v>16</v>
      </c>
      <c r="B222" s="60">
        <f>B221+B220+B219+B218</f>
        <v>0</v>
      </c>
      <c r="C222" s="60">
        <f>C221+C220+C219+C218</f>
        <v>1000</v>
      </c>
      <c r="D222" s="60">
        <f>D221+D220+D219+D218</f>
        <v>1000</v>
      </c>
      <c r="E222" s="61">
        <f t="shared" ref="E222:E227" si="18">D222-C222</f>
        <v>0</v>
      </c>
      <c r="F222" s="8"/>
    </row>
    <row r="223" spans="1:6" x14ac:dyDescent="0.2">
      <c r="A223" s="23" t="s">
        <v>25</v>
      </c>
      <c r="B223" s="60"/>
      <c r="C223" s="60"/>
      <c r="D223" s="60"/>
      <c r="E223" s="61">
        <f t="shared" si="18"/>
        <v>0</v>
      </c>
      <c r="F223" s="8"/>
    </row>
    <row r="224" spans="1:6" x14ac:dyDescent="0.2">
      <c r="A224" s="23" t="s">
        <v>26</v>
      </c>
      <c r="B224" s="60"/>
      <c r="C224" s="60"/>
      <c r="D224" s="60"/>
      <c r="E224" s="61">
        <f t="shared" si="18"/>
        <v>0</v>
      </c>
      <c r="F224" s="8"/>
    </row>
    <row r="225" spans="1:6" x14ac:dyDescent="0.2">
      <c r="A225" s="23" t="s">
        <v>27</v>
      </c>
      <c r="B225" s="60"/>
      <c r="C225" s="60"/>
      <c r="D225" s="60"/>
      <c r="E225" s="61">
        <f t="shared" si="18"/>
        <v>0</v>
      </c>
      <c r="F225" s="8"/>
    </row>
    <row r="226" spans="1:6" ht="15" x14ac:dyDescent="0.25">
      <c r="A226" s="10" t="s">
        <v>17</v>
      </c>
      <c r="B226" s="60">
        <f>B225+B224+B223</f>
        <v>0</v>
      </c>
      <c r="C226" s="60">
        <f>C225+C224+C223</f>
        <v>0</v>
      </c>
      <c r="D226" s="60">
        <f>D225+D224+D223</f>
        <v>0</v>
      </c>
      <c r="E226" s="61">
        <f t="shared" si="18"/>
        <v>0</v>
      </c>
      <c r="F226" s="8"/>
    </row>
    <row r="227" spans="1:6" ht="15" x14ac:dyDescent="0.25">
      <c r="A227" s="27" t="s">
        <v>11</v>
      </c>
      <c r="B227" s="62">
        <f>B226+B222+B217+B213</f>
        <v>0</v>
      </c>
      <c r="C227" s="62">
        <f>C226+C222+C217+C213</f>
        <v>1000</v>
      </c>
      <c r="D227" s="62">
        <f>D226+D222+D217+D213</f>
        <v>1000</v>
      </c>
      <c r="E227" s="63">
        <f t="shared" si="18"/>
        <v>0</v>
      </c>
      <c r="F227" s="8"/>
    </row>
    <row r="228" spans="1:6" ht="15" x14ac:dyDescent="0.25">
      <c r="A228" s="10" t="s">
        <v>137</v>
      </c>
      <c r="B228" s="64"/>
      <c r="C228" s="56"/>
      <c r="D228" s="56"/>
      <c r="E228" s="57"/>
      <c r="F228" s="8"/>
    </row>
    <row r="229" spans="1:6" x14ac:dyDescent="0.2">
      <c r="A229" s="19"/>
      <c r="B229" s="65"/>
      <c r="C229" s="56"/>
      <c r="D229" s="56"/>
      <c r="E229" s="57"/>
      <c r="F229" s="8"/>
    </row>
    <row r="230" spans="1:6" ht="15" x14ac:dyDescent="0.25">
      <c r="A230" s="10" t="s">
        <v>127</v>
      </c>
      <c r="B230" s="65"/>
      <c r="C230" s="56"/>
      <c r="D230" s="56"/>
      <c r="E230" s="57"/>
      <c r="F230" s="8"/>
    </row>
    <row r="231" spans="1:6" ht="15" x14ac:dyDescent="0.25">
      <c r="A231" s="21"/>
      <c r="B231" s="66"/>
      <c r="C231" s="67"/>
      <c r="D231" s="67"/>
      <c r="E231" s="68"/>
      <c r="F231" s="8"/>
    </row>
    <row r="232" spans="1:6" x14ac:dyDescent="0.2">
      <c r="A232" s="23" t="s">
        <v>7</v>
      </c>
      <c r="B232" s="56"/>
      <c r="C232" s="60"/>
      <c r="D232" s="60"/>
      <c r="E232" s="60">
        <f t="shared" ref="E232:E241" si="19">D232-C232</f>
        <v>0</v>
      </c>
      <c r="F232" s="8"/>
    </row>
    <row r="233" spans="1:6" x14ac:dyDescent="0.2">
      <c r="A233" s="23" t="s">
        <v>8</v>
      </c>
      <c r="B233" s="60"/>
      <c r="C233" s="60"/>
      <c r="D233" s="60"/>
      <c r="E233" s="60">
        <f t="shared" si="19"/>
        <v>0</v>
      </c>
      <c r="F233" s="8"/>
    </row>
    <row r="234" spans="1:6" x14ac:dyDescent="0.2">
      <c r="A234" s="23" t="s">
        <v>9</v>
      </c>
      <c r="B234" s="61"/>
      <c r="C234" s="60"/>
      <c r="D234" s="60"/>
      <c r="E234" s="61">
        <f t="shared" si="19"/>
        <v>0</v>
      </c>
      <c r="F234" s="8"/>
    </row>
    <row r="235" spans="1:6" ht="15" x14ac:dyDescent="0.25">
      <c r="A235" s="10" t="s">
        <v>10</v>
      </c>
      <c r="B235" s="60">
        <f>B234+B233+B232</f>
        <v>0</v>
      </c>
      <c r="C235" s="60">
        <f>C234+C233+C232</f>
        <v>0</v>
      </c>
      <c r="D235" s="60">
        <f>D234+D233+D232</f>
        <v>0</v>
      </c>
      <c r="E235" s="61">
        <f t="shared" si="19"/>
        <v>0</v>
      </c>
      <c r="F235" s="8"/>
    </row>
    <row r="236" spans="1:6" x14ac:dyDescent="0.2">
      <c r="A236" s="23" t="s">
        <v>18</v>
      </c>
      <c r="B236" s="61"/>
      <c r="C236" s="61"/>
      <c r="D236" s="61"/>
      <c r="E236" s="61">
        <f t="shared" si="19"/>
        <v>0</v>
      </c>
      <c r="F236" s="8"/>
    </row>
    <row r="237" spans="1:6" x14ac:dyDescent="0.2">
      <c r="A237" s="23" t="s">
        <v>19</v>
      </c>
      <c r="B237" s="60"/>
      <c r="C237" s="60"/>
      <c r="D237" s="60"/>
      <c r="E237" s="61">
        <f t="shared" si="19"/>
        <v>0</v>
      </c>
      <c r="F237" s="8"/>
    </row>
    <row r="238" spans="1:6" x14ac:dyDescent="0.2">
      <c r="A238" s="23" t="s">
        <v>20</v>
      </c>
      <c r="B238" s="60"/>
      <c r="C238" s="60"/>
      <c r="D238" s="60"/>
      <c r="E238" s="61">
        <f t="shared" si="19"/>
        <v>0</v>
      </c>
      <c r="F238" s="8"/>
    </row>
    <row r="239" spans="1:6" ht="15" x14ac:dyDescent="0.25">
      <c r="A239" s="10" t="s">
        <v>15</v>
      </c>
      <c r="B239" s="60">
        <f>B238+B237+B236</f>
        <v>0</v>
      </c>
      <c r="C239" s="60">
        <f>C238+C237+C236</f>
        <v>0</v>
      </c>
      <c r="D239" s="60">
        <f>D238+D237+D236</f>
        <v>0</v>
      </c>
      <c r="E239" s="61">
        <f t="shared" si="19"/>
        <v>0</v>
      </c>
      <c r="F239" s="8"/>
    </row>
    <row r="240" spans="1:6" x14ac:dyDescent="0.2">
      <c r="A240" s="23" t="s">
        <v>21</v>
      </c>
      <c r="B240" s="60"/>
      <c r="C240" s="60"/>
      <c r="D240" s="60"/>
      <c r="E240" s="61">
        <f t="shared" si="19"/>
        <v>0</v>
      </c>
      <c r="F240" s="8"/>
    </row>
    <row r="241" spans="1:6" x14ac:dyDescent="0.2">
      <c r="A241" s="23" t="s">
        <v>22</v>
      </c>
      <c r="B241" s="60">
        <v>0</v>
      </c>
      <c r="C241" s="60">
        <v>1000</v>
      </c>
      <c r="D241" s="60">
        <v>1000</v>
      </c>
      <c r="E241" s="61">
        <f t="shared" si="19"/>
        <v>0</v>
      </c>
      <c r="F241" s="8"/>
    </row>
    <row r="242" spans="1:6" x14ac:dyDescent="0.2">
      <c r="A242" s="23" t="s">
        <v>23</v>
      </c>
      <c r="B242" s="60"/>
      <c r="C242" s="60"/>
      <c r="D242" s="60"/>
      <c r="E242" s="61"/>
      <c r="F242" s="8"/>
    </row>
    <row r="243" spans="1:6" x14ac:dyDescent="0.2">
      <c r="A243" s="23" t="s">
        <v>24</v>
      </c>
      <c r="B243" s="60"/>
      <c r="C243" s="60"/>
      <c r="D243" s="60"/>
      <c r="E243" s="61"/>
      <c r="F243" s="8"/>
    </row>
    <row r="244" spans="1:6" ht="15" x14ac:dyDescent="0.25">
      <c r="A244" s="10" t="s">
        <v>16</v>
      </c>
      <c r="B244" s="60">
        <f>B243+B242+B241+B240</f>
        <v>0</v>
      </c>
      <c r="C244" s="60">
        <f>C243+C242+C241+C240</f>
        <v>1000</v>
      </c>
      <c r="D244" s="60">
        <f>D243+D242+D241+D240</f>
        <v>1000</v>
      </c>
      <c r="E244" s="61">
        <f t="shared" ref="E244:E249" si="20">D244-C244</f>
        <v>0</v>
      </c>
      <c r="F244" s="8"/>
    </row>
    <row r="245" spans="1:6" x14ac:dyDescent="0.2">
      <c r="A245" s="23" t="s">
        <v>25</v>
      </c>
      <c r="B245" s="60"/>
      <c r="C245" s="60"/>
      <c r="D245" s="60"/>
      <c r="E245" s="61">
        <f t="shared" si="20"/>
        <v>0</v>
      </c>
      <c r="F245" s="8"/>
    </row>
    <row r="246" spans="1:6" x14ac:dyDescent="0.2">
      <c r="A246" s="23" t="s">
        <v>26</v>
      </c>
      <c r="B246" s="60"/>
      <c r="C246" s="60"/>
      <c r="D246" s="60"/>
      <c r="E246" s="61">
        <f t="shared" si="20"/>
        <v>0</v>
      </c>
      <c r="F246" s="8"/>
    </row>
    <row r="247" spans="1:6" x14ac:dyDescent="0.2">
      <c r="A247" s="23" t="s">
        <v>27</v>
      </c>
      <c r="B247" s="60"/>
      <c r="C247" s="60"/>
      <c r="D247" s="60"/>
      <c r="E247" s="61">
        <f t="shared" si="20"/>
        <v>0</v>
      </c>
      <c r="F247" s="8"/>
    </row>
    <row r="248" spans="1:6" ht="15" x14ac:dyDescent="0.25">
      <c r="A248" s="10" t="s">
        <v>17</v>
      </c>
      <c r="B248" s="60">
        <f>B247+B246+B245</f>
        <v>0</v>
      </c>
      <c r="C248" s="60">
        <f>C247+C246+C245</f>
        <v>0</v>
      </c>
      <c r="D248" s="60">
        <f>D247+D246+D245</f>
        <v>0</v>
      </c>
      <c r="E248" s="61">
        <f t="shared" si="20"/>
        <v>0</v>
      </c>
      <c r="F248" s="8"/>
    </row>
    <row r="249" spans="1:6" ht="15" x14ac:dyDescent="0.25">
      <c r="A249" s="27" t="s">
        <v>11</v>
      </c>
      <c r="B249" s="62">
        <f>B248+B244+B239+B235</f>
        <v>0</v>
      </c>
      <c r="C249" s="62">
        <f>C248+C244+C239+C235</f>
        <v>1000</v>
      </c>
      <c r="D249" s="62">
        <f>D248+D244+D239+D235</f>
        <v>1000</v>
      </c>
      <c r="E249" s="63">
        <f t="shared" si="20"/>
        <v>0</v>
      </c>
      <c r="F249" s="8"/>
    </row>
    <row r="250" spans="1:6" ht="15" x14ac:dyDescent="0.25">
      <c r="A250" s="10" t="s">
        <v>138</v>
      </c>
      <c r="B250" s="64"/>
      <c r="C250" s="56"/>
      <c r="D250" s="56"/>
      <c r="E250" s="57"/>
      <c r="F250" s="8"/>
    </row>
    <row r="251" spans="1:6" x14ac:dyDescent="0.2">
      <c r="A251" s="19"/>
      <c r="B251" s="65"/>
      <c r="C251" s="56"/>
      <c r="D251" s="56"/>
      <c r="E251" s="57"/>
      <c r="F251" s="8"/>
    </row>
    <row r="252" spans="1:6" ht="15" x14ac:dyDescent="0.25">
      <c r="A252" s="10" t="s">
        <v>127</v>
      </c>
      <c r="B252" s="65"/>
      <c r="C252" s="56"/>
      <c r="D252" s="56"/>
      <c r="E252" s="57"/>
      <c r="F252" s="8"/>
    </row>
    <row r="253" spans="1:6" ht="15" x14ac:dyDescent="0.25">
      <c r="A253" s="21"/>
      <c r="B253" s="66"/>
      <c r="C253" s="67"/>
      <c r="D253" s="67"/>
      <c r="E253" s="68"/>
      <c r="F253" s="8"/>
    </row>
    <row r="254" spans="1:6" x14ac:dyDescent="0.2">
      <c r="A254" s="23" t="s">
        <v>7</v>
      </c>
      <c r="B254" s="56"/>
      <c r="C254" s="60"/>
      <c r="D254" s="60"/>
      <c r="E254" s="60">
        <f t="shared" ref="E254:E263" si="21">D254-C254</f>
        <v>0</v>
      </c>
      <c r="F254" s="8"/>
    </row>
    <row r="255" spans="1:6" x14ac:dyDescent="0.2">
      <c r="A255" s="23" t="s">
        <v>8</v>
      </c>
      <c r="B255" s="60"/>
      <c r="C255" s="60"/>
      <c r="D255" s="60"/>
      <c r="E255" s="60">
        <f t="shared" si="21"/>
        <v>0</v>
      </c>
      <c r="F255" s="8"/>
    </row>
    <row r="256" spans="1:6" x14ac:dyDescent="0.2">
      <c r="A256" s="23" t="s">
        <v>9</v>
      </c>
      <c r="B256" s="61"/>
      <c r="C256" s="60"/>
      <c r="D256" s="60"/>
      <c r="E256" s="61">
        <f t="shared" si="21"/>
        <v>0</v>
      </c>
      <c r="F256" s="8"/>
    </row>
    <row r="257" spans="1:6" ht="15" x14ac:dyDescent="0.25">
      <c r="A257" s="10" t="s">
        <v>10</v>
      </c>
      <c r="B257" s="60">
        <f>B256+B255+B254</f>
        <v>0</v>
      </c>
      <c r="C257" s="60">
        <f>C256+C255+C254</f>
        <v>0</v>
      </c>
      <c r="D257" s="60">
        <f>D256+D255+D254</f>
        <v>0</v>
      </c>
      <c r="E257" s="61">
        <f t="shared" si="21"/>
        <v>0</v>
      </c>
      <c r="F257" s="8"/>
    </row>
    <row r="258" spans="1:6" x14ac:dyDescent="0.2">
      <c r="A258" s="23" t="s">
        <v>18</v>
      </c>
      <c r="B258" s="61"/>
      <c r="C258" s="61"/>
      <c r="D258" s="61"/>
      <c r="E258" s="61">
        <f t="shared" si="21"/>
        <v>0</v>
      </c>
      <c r="F258" s="8"/>
    </row>
    <row r="259" spans="1:6" x14ac:dyDescent="0.2">
      <c r="A259" s="23" t="s">
        <v>19</v>
      </c>
      <c r="B259" s="60"/>
      <c r="C259" s="60"/>
      <c r="D259" s="60"/>
      <c r="E259" s="61">
        <f t="shared" si="21"/>
        <v>0</v>
      </c>
      <c r="F259" s="8"/>
    </row>
    <row r="260" spans="1:6" x14ac:dyDescent="0.2">
      <c r="A260" s="23" t="s">
        <v>20</v>
      </c>
      <c r="B260" s="60"/>
      <c r="C260" s="60"/>
      <c r="D260" s="60"/>
      <c r="E260" s="61">
        <f t="shared" si="21"/>
        <v>0</v>
      </c>
      <c r="F260" s="8"/>
    </row>
    <row r="261" spans="1:6" ht="15" x14ac:dyDescent="0.25">
      <c r="A261" s="10" t="s">
        <v>15</v>
      </c>
      <c r="B261" s="60">
        <f>B260+B259+B258</f>
        <v>0</v>
      </c>
      <c r="C261" s="60">
        <f>C260+C259+C258</f>
        <v>0</v>
      </c>
      <c r="D261" s="60">
        <f>D260+D259+D258</f>
        <v>0</v>
      </c>
      <c r="E261" s="61">
        <f t="shared" si="21"/>
        <v>0</v>
      </c>
      <c r="F261" s="8"/>
    </row>
    <row r="262" spans="1:6" x14ac:dyDescent="0.2">
      <c r="A262" s="23" t="s">
        <v>21</v>
      </c>
      <c r="B262" s="60"/>
      <c r="C262" s="60"/>
      <c r="D262" s="60"/>
      <c r="E262" s="61">
        <f t="shared" si="21"/>
        <v>0</v>
      </c>
      <c r="F262" s="8"/>
    </row>
    <row r="263" spans="1:6" x14ac:dyDescent="0.2">
      <c r="A263" s="23" t="s">
        <v>22</v>
      </c>
      <c r="B263" s="60">
        <v>1223</v>
      </c>
      <c r="C263" s="60">
        <v>1000</v>
      </c>
      <c r="D263" s="60">
        <v>1000</v>
      </c>
      <c r="E263" s="61">
        <f t="shared" si="21"/>
        <v>0</v>
      </c>
      <c r="F263" s="8"/>
    </row>
    <row r="264" spans="1:6" x14ac:dyDescent="0.2">
      <c r="A264" s="23" t="s">
        <v>23</v>
      </c>
      <c r="B264" s="60"/>
      <c r="C264" s="60"/>
      <c r="D264" s="60"/>
      <c r="E264" s="61"/>
      <c r="F264" s="8"/>
    </row>
    <row r="265" spans="1:6" x14ac:dyDescent="0.2">
      <c r="A265" s="23" t="s">
        <v>24</v>
      </c>
      <c r="B265" s="60"/>
      <c r="C265" s="60"/>
      <c r="D265" s="60"/>
      <c r="E265" s="61"/>
      <c r="F265" s="8"/>
    </row>
    <row r="266" spans="1:6" ht="15" x14ac:dyDescent="0.25">
      <c r="A266" s="10" t="s">
        <v>16</v>
      </c>
      <c r="B266" s="60">
        <f>B265+B264+B263+B262</f>
        <v>1223</v>
      </c>
      <c r="C266" s="60">
        <f>C265+C264+C263+C262</f>
        <v>1000</v>
      </c>
      <c r="D266" s="60">
        <f>D265+D264+D263+D262</f>
        <v>1000</v>
      </c>
      <c r="E266" s="61">
        <f t="shared" ref="E266:E271" si="22">D266-C266</f>
        <v>0</v>
      </c>
      <c r="F266" s="8"/>
    </row>
    <row r="267" spans="1:6" x14ac:dyDescent="0.2">
      <c r="A267" s="23" t="s">
        <v>25</v>
      </c>
      <c r="B267" s="60"/>
      <c r="C267" s="60"/>
      <c r="D267" s="60"/>
      <c r="E267" s="61">
        <f t="shared" si="22"/>
        <v>0</v>
      </c>
      <c r="F267" s="8"/>
    </row>
    <row r="268" spans="1:6" x14ac:dyDescent="0.2">
      <c r="A268" s="23" t="s">
        <v>26</v>
      </c>
      <c r="B268" s="60"/>
      <c r="C268" s="60"/>
      <c r="D268" s="60"/>
      <c r="E268" s="61">
        <f t="shared" si="22"/>
        <v>0</v>
      </c>
      <c r="F268" s="8"/>
    </row>
    <row r="269" spans="1:6" x14ac:dyDescent="0.2">
      <c r="A269" s="23" t="s">
        <v>27</v>
      </c>
      <c r="B269" s="60"/>
      <c r="C269" s="60"/>
      <c r="D269" s="60"/>
      <c r="E269" s="61">
        <f t="shared" si="22"/>
        <v>0</v>
      </c>
      <c r="F269" s="8"/>
    </row>
    <row r="270" spans="1:6" ht="15" x14ac:dyDescent="0.25">
      <c r="A270" s="10" t="s">
        <v>17</v>
      </c>
      <c r="B270" s="60">
        <f>B269+B268+B267</f>
        <v>0</v>
      </c>
      <c r="C270" s="60">
        <f>C269+C268+C267</f>
        <v>0</v>
      </c>
      <c r="D270" s="60">
        <f>D269+D268+D267</f>
        <v>0</v>
      </c>
      <c r="E270" s="61">
        <f t="shared" si="22"/>
        <v>0</v>
      </c>
      <c r="F270" s="8"/>
    </row>
    <row r="271" spans="1:6" ht="15" x14ac:dyDescent="0.25">
      <c r="A271" s="27" t="s">
        <v>11</v>
      </c>
      <c r="B271" s="62">
        <f>B270+B266+B261+B257</f>
        <v>1223</v>
      </c>
      <c r="C271" s="62">
        <f>C270+C266+C261+C257</f>
        <v>1000</v>
      </c>
      <c r="D271" s="62">
        <f>D270+D266+D261+D257</f>
        <v>1000</v>
      </c>
      <c r="E271" s="63">
        <f t="shared" si="22"/>
        <v>0</v>
      </c>
      <c r="F271" s="8"/>
    </row>
    <row r="272" spans="1:6" ht="15" x14ac:dyDescent="0.25">
      <c r="A272" s="10" t="s">
        <v>139</v>
      </c>
      <c r="B272" s="64"/>
      <c r="C272" s="56"/>
      <c r="D272" s="56"/>
      <c r="E272" s="57"/>
      <c r="F272" s="8"/>
    </row>
    <row r="273" spans="1:6" x14ac:dyDescent="0.2">
      <c r="A273" s="19"/>
      <c r="B273" s="65"/>
      <c r="C273" s="56"/>
      <c r="D273" s="56"/>
      <c r="E273" s="57"/>
      <c r="F273" s="8"/>
    </row>
    <row r="274" spans="1:6" ht="15" x14ac:dyDescent="0.25">
      <c r="A274" s="10" t="s">
        <v>127</v>
      </c>
      <c r="B274" s="65"/>
      <c r="C274" s="56"/>
      <c r="D274" s="56"/>
      <c r="E274" s="57"/>
      <c r="F274" s="8"/>
    </row>
    <row r="275" spans="1:6" ht="15" x14ac:dyDescent="0.25">
      <c r="A275" s="21"/>
      <c r="B275" s="66"/>
      <c r="C275" s="67"/>
      <c r="D275" s="67"/>
      <c r="E275" s="68"/>
      <c r="F275" s="8"/>
    </row>
    <row r="276" spans="1:6" x14ac:dyDescent="0.2">
      <c r="A276" s="23" t="s">
        <v>7</v>
      </c>
      <c r="B276" s="56"/>
      <c r="C276" s="60"/>
      <c r="D276" s="60"/>
      <c r="E276" s="60">
        <f t="shared" ref="E276:E285" si="23">D276-C276</f>
        <v>0</v>
      </c>
      <c r="F276" s="8"/>
    </row>
    <row r="277" spans="1:6" x14ac:dyDescent="0.2">
      <c r="A277" s="23" t="s">
        <v>8</v>
      </c>
      <c r="B277" s="60"/>
      <c r="C277" s="60"/>
      <c r="D277" s="60"/>
      <c r="E277" s="60">
        <f t="shared" si="23"/>
        <v>0</v>
      </c>
      <c r="F277" s="8"/>
    </row>
    <row r="278" spans="1:6" x14ac:dyDescent="0.2">
      <c r="A278" s="23" t="s">
        <v>9</v>
      </c>
      <c r="B278" s="61"/>
      <c r="C278" s="60"/>
      <c r="D278" s="60"/>
      <c r="E278" s="61">
        <f t="shared" si="23"/>
        <v>0</v>
      </c>
      <c r="F278" s="8"/>
    </row>
    <row r="279" spans="1:6" ht="15" x14ac:dyDescent="0.25">
      <c r="A279" s="10" t="s">
        <v>10</v>
      </c>
      <c r="B279" s="60">
        <f>B278+B277+B276</f>
        <v>0</v>
      </c>
      <c r="C279" s="60">
        <f>C278+C277+C276</f>
        <v>0</v>
      </c>
      <c r="D279" s="60">
        <f>D278+D277+D276</f>
        <v>0</v>
      </c>
      <c r="E279" s="61">
        <f t="shared" si="23"/>
        <v>0</v>
      </c>
      <c r="F279" s="8"/>
    </row>
    <row r="280" spans="1:6" x14ac:dyDescent="0.2">
      <c r="A280" s="23" t="s">
        <v>18</v>
      </c>
      <c r="B280" s="61"/>
      <c r="C280" s="61"/>
      <c r="D280" s="61"/>
      <c r="E280" s="61">
        <f t="shared" si="23"/>
        <v>0</v>
      </c>
      <c r="F280" s="8"/>
    </row>
    <row r="281" spans="1:6" x14ac:dyDescent="0.2">
      <c r="A281" s="23" t="s">
        <v>19</v>
      </c>
      <c r="B281" s="60"/>
      <c r="C281" s="60">
        <v>0</v>
      </c>
      <c r="D281" s="60">
        <v>0</v>
      </c>
      <c r="E281" s="61">
        <f t="shared" si="23"/>
        <v>0</v>
      </c>
      <c r="F281" s="8"/>
    </row>
    <row r="282" spans="1:6" x14ac:dyDescent="0.2">
      <c r="A282" s="23" t="s">
        <v>20</v>
      </c>
      <c r="B282" s="60"/>
      <c r="C282" s="60"/>
      <c r="D282" s="60"/>
      <c r="E282" s="61">
        <f t="shared" si="23"/>
        <v>0</v>
      </c>
      <c r="F282" s="8"/>
    </row>
    <row r="283" spans="1:6" ht="15" x14ac:dyDescent="0.25">
      <c r="A283" s="10" t="s">
        <v>15</v>
      </c>
      <c r="B283" s="60">
        <f>B282+B281+B280</f>
        <v>0</v>
      </c>
      <c r="C283" s="60">
        <f>C282+C281+C280</f>
        <v>0</v>
      </c>
      <c r="D283" s="60">
        <f>D282+D281+D280</f>
        <v>0</v>
      </c>
      <c r="E283" s="61">
        <f t="shared" si="23"/>
        <v>0</v>
      </c>
      <c r="F283" s="8"/>
    </row>
    <row r="284" spans="1:6" x14ac:dyDescent="0.2">
      <c r="A284" s="23" t="s">
        <v>21</v>
      </c>
      <c r="B284" s="60"/>
      <c r="C284" s="60"/>
      <c r="D284" s="60"/>
      <c r="E284" s="61">
        <f t="shared" si="23"/>
        <v>0</v>
      </c>
      <c r="F284" s="8"/>
    </row>
    <row r="285" spans="1:6" x14ac:dyDescent="0.2">
      <c r="A285" s="23" t="s">
        <v>22</v>
      </c>
      <c r="B285" s="60">
        <v>325</v>
      </c>
      <c r="C285" s="60">
        <v>3000</v>
      </c>
      <c r="D285" s="60">
        <v>3000</v>
      </c>
      <c r="E285" s="61">
        <f t="shared" si="23"/>
        <v>0</v>
      </c>
      <c r="F285" s="8"/>
    </row>
    <row r="286" spans="1:6" x14ac:dyDescent="0.2">
      <c r="A286" s="23" t="s">
        <v>23</v>
      </c>
      <c r="B286" s="60"/>
      <c r="C286" s="60"/>
      <c r="D286" s="60"/>
      <c r="E286" s="61"/>
      <c r="F286" s="8"/>
    </row>
    <row r="287" spans="1:6" x14ac:dyDescent="0.2">
      <c r="A287" s="23" t="s">
        <v>24</v>
      </c>
      <c r="B287" s="60"/>
      <c r="C287" s="60"/>
      <c r="D287" s="60"/>
      <c r="E287" s="61"/>
      <c r="F287" s="8"/>
    </row>
    <row r="288" spans="1:6" ht="15" x14ac:dyDescent="0.25">
      <c r="A288" s="10" t="s">
        <v>16</v>
      </c>
      <c r="B288" s="60">
        <f>B287+B286+B285+B284</f>
        <v>325</v>
      </c>
      <c r="C288" s="60">
        <f>C287+C286+C285+C284</f>
        <v>3000</v>
      </c>
      <c r="D288" s="60">
        <f>D287+D286+D285+D284</f>
        <v>3000</v>
      </c>
      <c r="E288" s="61">
        <f t="shared" ref="E288:E293" si="24">D288-C288</f>
        <v>0</v>
      </c>
      <c r="F288" s="8"/>
    </row>
    <row r="289" spans="1:6" x14ac:dyDescent="0.2">
      <c r="A289" s="23" t="s">
        <v>25</v>
      </c>
      <c r="B289" s="60"/>
      <c r="C289" s="60"/>
      <c r="D289" s="60"/>
      <c r="E289" s="61">
        <f t="shared" si="24"/>
        <v>0</v>
      </c>
      <c r="F289" s="8"/>
    </row>
    <row r="290" spans="1:6" x14ac:dyDescent="0.2">
      <c r="A290" s="23" t="s">
        <v>26</v>
      </c>
      <c r="B290" s="60"/>
      <c r="C290" s="60"/>
      <c r="D290" s="60"/>
      <c r="E290" s="61">
        <f t="shared" si="24"/>
        <v>0</v>
      </c>
      <c r="F290" s="8"/>
    </row>
    <row r="291" spans="1:6" x14ac:dyDescent="0.2">
      <c r="A291" s="23" t="s">
        <v>27</v>
      </c>
      <c r="B291" s="60"/>
      <c r="C291" s="60"/>
      <c r="D291" s="60"/>
      <c r="E291" s="61">
        <f t="shared" si="24"/>
        <v>0</v>
      </c>
      <c r="F291" s="8"/>
    </row>
    <row r="292" spans="1:6" ht="15" x14ac:dyDescent="0.25">
      <c r="A292" s="10" t="s">
        <v>17</v>
      </c>
      <c r="B292" s="60">
        <f>B291+B290+B289</f>
        <v>0</v>
      </c>
      <c r="C292" s="60">
        <f>C291+C290+C289</f>
        <v>0</v>
      </c>
      <c r="D292" s="60">
        <f>D291+D290+D289</f>
        <v>0</v>
      </c>
      <c r="E292" s="61">
        <f t="shared" si="24"/>
        <v>0</v>
      </c>
      <c r="F292" s="8"/>
    </row>
    <row r="293" spans="1:6" ht="15" x14ac:dyDescent="0.25">
      <c r="A293" s="27" t="s">
        <v>11</v>
      </c>
      <c r="B293" s="62">
        <f>B292+B288+B283+B279</f>
        <v>325</v>
      </c>
      <c r="C293" s="62">
        <f>C292+C288+C283+C279</f>
        <v>3000</v>
      </c>
      <c r="D293" s="62">
        <f>D292+D288+D283+D279</f>
        <v>3000</v>
      </c>
      <c r="E293" s="63">
        <f t="shared" si="24"/>
        <v>0</v>
      </c>
      <c r="F293" s="8"/>
    </row>
    <row r="294" spans="1:6" ht="15" x14ac:dyDescent="0.25">
      <c r="A294" s="10" t="s">
        <v>140</v>
      </c>
      <c r="B294" s="64"/>
      <c r="C294" s="56"/>
      <c r="D294" s="56"/>
      <c r="E294" s="57"/>
      <c r="F294" s="8"/>
    </row>
    <row r="295" spans="1:6" x14ac:dyDescent="0.2">
      <c r="A295" s="19"/>
      <c r="B295" s="65"/>
      <c r="C295" s="56"/>
      <c r="D295" s="56"/>
      <c r="E295" s="57"/>
      <c r="F295" s="8"/>
    </row>
    <row r="296" spans="1:6" ht="15" x14ac:dyDescent="0.25">
      <c r="A296" s="10" t="s">
        <v>127</v>
      </c>
      <c r="B296" s="65"/>
      <c r="C296" s="56"/>
      <c r="D296" s="56"/>
      <c r="E296" s="57"/>
      <c r="F296" s="8"/>
    </row>
    <row r="297" spans="1:6" ht="15" x14ac:dyDescent="0.25">
      <c r="A297" s="21"/>
      <c r="B297" s="66"/>
      <c r="C297" s="67"/>
      <c r="D297" s="67"/>
      <c r="E297" s="68"/>
      <c r="F297" s="8"/>
    </row>
    <row r="298" spans="1:6" x14ac:dyDescent="0.2">
      <c r="A298" s="23" t="s">
        <v>7</v>
      </c>
      <c r="B298" s="56"/>
      <c r="C298" s="60"/>
      <c r="D298" s="60"/>
      <c r="E298" s="60">
        <f t="shared" ref="E298:E307" si="25">D298-C298</f>
        <v>0</v>
      </c>
      <c r="F298" s="8"/>
    </row>
    <row r="299" spans="1:6" x14ac:dyDescent="0.2">
      <c r="A299" s="23" t="s">
        <v>8</v>
      </c>
      <c r="B299" s="60"/>
      <c r="C299" s="60"/>
      <c r="D299" s="60"/>
      <c r="E299" s="60">
        <f t="shared" si="25"/>
        <v>0</v>
      </c>
      <c r="F299" s="8"/>
    </row>
    <row r="300" spans="1:6" x14ac:dyDescent="0.2">
      <c r="A300" s="23" t="s">
        <v>9</v>
      </c>
      <c r="B300" s="61"/>
      <c r="C300" s="60"/>
      <c r="D300" s="60"/>
      <c r="E300" s="61">
        <f t="shared" si="25"/>
        <v>0</v>
      </c>
      <c r="F300" s="8"/>
    </row>
    <row r="301" spans="1:6" ht="15" x14ac:dyDescent="0.25">
      <c r="A301" s="10" t="s">
        <v>10</v>
      </c>
      <c r="B301" s="60">
        <f>B300+B299+B298</f>
        <v>0</v>
      </c>
      <c r="C301" s="60">
        <f>C300+C299+C298</f>
        <v>0</v>
      </c>
      <c r="D301" s="60">
        <f>D300+D299+D298</f>
        <v>0</v>
      </c>
      <c r="E301" s="61">
        <f t="shared" si="25"/>
        <v>0</v>
      </c>
      <c r="F301" s="8"/>
    </row>
    <row r="302" spans="1:6" x14ac:dyDescent="0.2">
      <c r="A302" s="23" t="s">
        <v>18</v>
      </c>
      <c r="B302" s="61"/>
      <c r="C302" s="61"/>
      <c r="D302" s="61"/>
      <c r="E302" s="61">
        <f t="shared" si="25"/>
        <v>0</v>
      </c>
      <c r="F302" s="8"/>
    </row>
    <row r="303" spans="1:6" x14ac:dyDescent="0.2">
      <c r="A303" s="23" t="s">
        <v>19</v>
      </c>
      <c r="B303" s="60"/>
      <c r="C303" s="60"/>
      <c r="D303" s="60"/>
      <c r="E303" s="61">
        <f t="shared" si="25"/>
        <v>0</v>
      </c>
      <c r="F303" s="8"/>
    </row>
    <row r="304" spans="1:6" x14ac:dyDescent="0.2">
      <c r="A304" s="23" t="s">
        <v>20</v>
      </c>
      <c r="B304" s="60"/>
      <c r="C304" s="60"/>
      <c r="D304" s="60"/>
      <c r="E304" s="61">
        <f t="shared" si="25"/>
        <v>0</v>
      </c>
      <c r="F304" s="8"/>
    </row>
    <row r="305" spans="1:6" ht="15" x14ac:dyDescent="0.25">
      <c r="A305" s="10" t="s">
        <v>15</v>
      </c>
      <c r="B305" s="60">
        <f>B304+B303+B302</f>
        <v>0</v>
      </c>
      <c r="C305" s="60">
        <f>C304+C303+C302</f>
        <v>0</v>
      </c>
      <c r="D305" s="60">
        <f>D304+D303+D302</f>
        <v>0</v>
      </c>
      <c r="E305" s="61">
        <f t="shared" si="25"/>
        <v>0</v>
      </c>
      <c r="F305" s="8"/>
    </row>
    <row r="306" spans="1:6" x14ac:dyDescent="0.2">
      <c r="A306" s="23" t="s">
        <v>21</v>
      </c>
      <c r="B306" s="60"/>
      <c r="C306" s="60"/>
      <c r="D306" s="60"/>
      <c r="E306" s="61">
        <f t="shared" si="25"/>
        <v>0</v>
      </c>
      <c r="F306" s="8"/>
    </row>
    <row r="307" spans="1:6" x14ac:dyDescent="0.2">
      <c r="A307" s="23" t="s">
        <v>22</v>
      </c>
      <c r="B307" s="60">
        <v>0</v>
      </c>
      <c r="C307" s="60">
        <v>3000</v>
      </c>
      <c r="D307" s="60">
        <v>3000</v>
      </c>
      <c r="E307" s="61">
        <f t="shared" si="25"/>
        <v>0</v>
      </c>
      <c r="F307" s="8"/>
    </row>
    <row r="308" spans="1:6" x14ac:dyDescent="0.2">
      <c r="A308" s="23" t="s">
        <v>23</v>
      </c>
      <c r="B308" s="60"/>
      <c r="C308" s="60"/>
      <c r="D308" s="60"/>
      <c r="E308" s="61"/>
      <c r="F308" s="8"/>
    </row>
    <row r="309" spans="1:6" x14ac:dyDescent="0.2">
      <c r="A309" s="23" t="s">
        <v>24</v>
      </c>
      <c r="B309" s="60"/>
      <c r="C309" s="60"/>
      <c r="D309" s="60"/>
      <c r="E309" s="61"/>
      <c r="F309" s="8"/>
    </row>
    <row r="310" spans="1:6" ht="15" x14ac:dyDescent="0.25">
      <c r="A310" s="10" t="s">
        <v>16</v>
      </c>
      <c r="B310" s="60">
        <f>B309+B308+B307+B306</f>
        <v>0</v>
      </c>
      <c r="C310" s="60">
        <f>C309+C308+C307+C306</f>
        <v>3000</v>
      </c>
      <c r="D310" s="60">
        <f>D309+D308+D307+D306</f>
        <v>3000</v>
      </c>
      <c r="E310" s="61">
        <f t="shared" ref="E310:E315" si="26">D310-C310</f>
        <v>0</v>
      </c>
      <c r="F310" s="8"/>
    </row>
    <row r="311" spans="1:6" x14ac:dyDescent="0.2">
      <c r="A311" s="23" t="s">
        <v>25</v>
      </c>
      <c r="B311" s="60"/>
      <c r="C311" s="60"/>
      <c r="D311" s="60"/>
      <c r="E311" s="61">
        <f t="shared" si="26"/>
        <v>0</v>
      </c>
      <c r="F311" s="8"/>
    </row>
    <row r="312" spans="1:6" x14ac:dyDescent="0.2">
      <c r="A312" s="23" t="s">
        <v>26</v>
      </c>
      <c r="B312" s="60"/>
      <c r="C312" s="60"/>
      <c r="D312" s="60"/>
      <c r="E312" s="61">
        <f t="shared" si="26"/>
        <v>0</v>
      </c>
      <c r="F312" s="8"/>
    </row>
    <row r="313" spans="1:6" x14ac:dyDescent="0.2">
      <c r="A313" s="23" t="s">
        <v>27</v>
      </c>
      <c r="B313" s="60"/>
      <c r="C313" s="60"/>
      <c r="D313" s="60"/>
      <c r="E313" s="61">
        <f t="shared" si="26"/>
        <v>0</v>
      </c>
      <c r="F313" s="8"/>
    </row>
    <row r="314" spans="1:6" ht="15" x14ac:dyDescent="0.25">
      <c r="A314" s="10" t="s">
        <v>17</v>
      </c>
      <c r="B314" s="60">
        <f>B313+B312+B311</f>
        <v>0</v>
      </c>
      <c r="C314" s="60">
        <f>C313+C312+C311</f>
        <v>0</v>
      </c>
      <c r="D314" s="60">
        <f>D313+D312+D311</f>
        <v>0</v>
      </c>
      <c r="E314" s="61">
        <f t="shared" si="26"/>
        <v>0</v>
      </c>
      <c r="F314" s="8"/>
    </row>
    <row r="315" spans="1:6" ht="15" x14ac:dyDescent="0.25">
      <c r="A315" s="27" t="s">
        <v>11</v>
      </c>
      <c r="B315" s="62">
        <f>B314+B310+B305+B301</f>
        <v>0</v>
      </c>
      <c r="C315" s="62">
        <f>C314+C310+C305+C301</f>
        <v>3000</v>
      </c>
      <c r="D315" s="62">
        <f>D314+D310+D305+D301</f>
        <v>3000</v>
      </c>
      <c r="E315" s="63">
        <f t="shared" si="26"/>
        <v>0</v>
      </c>
      <c r="F315" s="8"/>
    </row>
    <row r="316" spans="1:6" ht="15" x14ac:dyDescent="0.25">
      <c r="A316" s="10"/>
      <c r="B316" s="60"/>
      <c r="C316" s="60"/>
      <c r="D316" s="60"/>
      <c r="E316" s="69"/>
      <c r="F316" s="8"/>
    </row>
    <row r="317" spans="1:6" ht="15" x14ac:dyDescent="0.25">
      <c r="A317" s="30" t="s">
        <v>141</v>
      </c>
      <c r="B317" s="56"/>
      <c r="C317" s="56"/>
      <c r="D317" s="56"/>
      <c r="E317" s="52"/>
      <c r="F317" s="8"/>
    </row>
    <row r="318" spans="1:6" x14ac:dyDescent="0.2">
      <c r="A318" s="31"/>
      <c r="B318" s="67"/>
      <c r="C318" s="67"/>
      <c r="D318" s="67"/>
      <c r="E318" s="70"/>
      <c r="F318" s="8"/>
    </row>
    <row r="319" spans="1:6" x14ac:dyDescent="0.2">
      <c r="A319" s="23" t="s">
        <v>7</v>
      </c>
      <c r="B319" s="60">
        <f>B12+B34+B56+B78+B100+B122+B144+B166+B188+B210+B232+B254+B276+B298</f>
        <v>0</v>
      </c>
      <c r="C319" s="60">
        <f>C12+C34+C56+C78+C100+C122+C144+C166+C188+C210+C232+C254+C276+C298</f>
        <v>0</v>
      </c>
      <c r="D319" s="60">
        <f>D12+D34+D56+D78+D100+D122+D144+D166+D188+D210+D232+D254+D276+D298</f>
        <v>0</v>
      </c>
      <c r="E319" s="60">
        <f>D319-C319</f>
        <v>0</v>
      </c>
      <c r="F319" s="8"/>
    </row>
    <row r="320" spans="1:6" x14ac:dyDescent="0.2">
      <c r="A320" s="23" t="s">
        <v>8</v>
      </c>
      <c r="B320" s="60">
        <f t="shared" ref="B320:D336" si="27">B13+B35+B57+B79+B101+B123+B145+B167+B189+B211+B233+B255+B277+B299</f>
        <v>0</v>
      </c>
      <c r="C320" s="60">
        <f t="shared" si="27"/>
        <v>0</v>
      </c>
      <c r="D320" s="60">
        <f t="shared" si="27"/>
        <v>0</v>
      </c>
      <c r="E320" s="60">
        <f t="shared" ref="E320:E336" si="28">D320-C320</f>
        <v>0</v>
      </c>
      <c r="F320" s="8"/>
    </row>
    <row r="321" spans="1:6" x14ac:dyDescent="0.2">
      <c r="A321" s="23" t="s">
        <v>9</v>
      </c>
      <c r="B321" s="60">
        <f t="shared" si="27"/>
        <v>0</v>
      </c>
      <c r="C321" s="60">
        <f t="shared" si="27"/>
        <v>0</v>
      </c>
      <c r="D321" s="60">
        <f t="shared" si="27"/>
        <v>0</v>
      </c>
      <c r="E321" s="60">
        <f t="shared" si="28"/>
        <v>0</v>
      </c>
      <c r="F321" s="8"/>
    </row>
    <row r="322" spans="1:6" ht="15" x14ac:dyDescent="0.25">
      <c r="A322" s="10" t="s">
        <v>10</v>
      </c>
      <c r="B322" s="60">
        <f t="shared" si="27"/>
        <v>0</v>
      </c>
      <c r="C322" s="60">
        <f t="shared" si="27"/>
        <v>0</v>
      </c>
      <c r="D322" s="60">
        <f t="shared" si="27"/>
        <v>0</v>
      </c>
      <c r="E322" s="60">
        <f t="shared" si="28"/>
        <v>0</v>
      </c>
      <c r="F322" s="8"/>
    </row>
    <row r="323" spans="1:6" x14ac:dyDescent="0.2">
      <c r="A323" s="23" t="s">
        <v>18</v>
      </c>
      <c r="B323" s="60">
        <f t="shared" si="27"/>
        <v>0</v>
      </c>
      <c r="C323" s="60">
        <f t="shared" si="27"/>
        <v>0</v>
      </c>
      <c r="D323" s="60">
        <f t="shared" si="27"/>
        <v>0</v>
      </c>
      <c r="E323" s="60">
        <f t="shared" si="28"/>
        <v>0</v>
      </c>
      <c r="F323" s="8"/>
    </row>
    <row r="324" spans="1:6" x14ac:dyDescent="0.2">
      <c r="A324" s="23" t="s">
        <v>19</v>
      </c>
      <c r="B324" s="60">
        <f t="shared" si="27"/>
        <v>0</v>
      </c>
      <c r="C324" s="60">
        <f t="shared" si="27"/>
        <v>0</v>
      </c>
      <c r="D324" s="60">
        <f t="shared" si="27"/>
        <v>0</v>
      </c>
      <c r="E324" s="60">
        <f t="shared" si="28"/>
        <v>0</v>
      </c>
      <c r="F324" s="8"/>
    </row>
    <row r="325" spans="1:6" x14ac:dyDescent="0.2">
      <c r="A325" s="23" t="s">
        <v>20</v>
      </c>
      <c r="B325" s="60">
        <f t="shared" si="27"/>
        <v>0</v>
      </c>
      <c r="C325" s="60">
        <f t="shared" si="27"/>
        <v>0</v>
      </c>
      <c r="D325" s="60">
        <f t="shared" si="27"/>
        <v>0</v>
      </c>
      <c r="E325" s="71">
        <f t="shared" si="28"/>
        <v>0</v>
      </c>
      <c r="F325" s="3" t="s">
        <v>2</v>
      </c>
    </row>
    <row r="326" spans="1:6" ht="15" x14ac:dyDescent="0.25">
      <c r="A326" s="10" t="s">
        <v>15</v>
      </c>
      <c r="B326" s="60">
        <f t="shared" si="27"/>
        <v>0</v>
      </c>
      <c r="C326" s="60">
        <f t="shared" si="27"/>
        <v>0</v>
      </c>
      <c r="D326" s="60">
        <f t="shared" si="27"/>
        <v>0</v>
      </c>
      <c r="E326" s="71">
        <f t="shared" si="28"/>
        <v>0</v>
      </c>
      <c r="F326" s="38"/>
    </row>
    <row r="327" spans="1:6" x14ac:dyDescent="0.2">
      <c r="A327" s="23" t="s">
        <v>21</v>
      </c>
      <c r="B327" s="60">
        <f t="shared" si="27"/>
        <v>0</v>
      </c>
      <c r="C327" s="60">
        <f t="shared" si="27"/>
        <v>0</v>
      </c>
      <c r="D327" s="60">
        <f t="shared" si="27"/>
        <v>0</v>
      </c>
      <c r="E327" s="71">
        <f t="shared" si="28"/>
        <v>0</v>
      </c>
    </row>
    <row r="328" spans="1:6" x14ac:dyDescent="0.2">
      <c r="A328" s="23" t="s">
        <v>22</v>
      </c>
      <c r="B328" s="60">
        <f t="shared" si="27"/>
        <v>1823774</v>
      </c>
      <c r="C328" s="60">
        <f t="shared" si="27"/>
        <v>1772000</v>
      </c>
      <c r="D328" s="60">
        <f t="shared" si="27"/>
        <v>1882000</v>
      </c>
      <c r="E328" s="71">
        <f t="shared" si="28"/>
        <v>110000</v>
      </c>
    </row>
    <row r="329" spans="1:6" x14ac:dyDescent="0.2">
      <c r="A329" s="23" t="s">
        <v>23</v>
      </c>
      <c r="B329" s="60">
        <f t="shared" si="27"/>
        <v>0</v>
      </c>
      <c r="C329" s="60">
        <f t="shared" si="27"/>
        <v>0</v>
      </c>
      <c r="D329" s="60">
        <f t="shared" si="27"/>
        <v>0</v>
      </c>
      <c r="E329" s="71">
        <f t="shared" si="28"/>
        <v>0</v>
      </c>
    </row>
    <row r="330" spans="1:6" x14ac:dyDescent="0.2">
      <c r="A330" s="23" t="s">
        <v>24</v>
      </c>
      <c r="B330" s="60">
        <f t="shared" si="27"/>
        <v>0</v>
      </c>
      <c r="C330" s="60">
        <f t="shared" si="27"/>
        <v>0</v>
      </c>
      <c r="D330" s="60">
        <f t="shared" si="27"/>
        <v>0</v>
      </c>
      <c r="E330" s="71">
        <f t="shared" si="28"/>
        <v>0</v>
      </c>
    </row>
    <row r="331" spans="1:6" ht="15" x14ac:dyDescent="0.25">
      <c r="A331" s="10" t="s">
        <v>16</v>
      </c>
      <c r="B331" s="60">
        <f t="shared" si="27"/>
        <v>1823774</v>
      </c>
      <c r="C331" s="60">
        <f t="shared" si="27"/>
        <v>1772000</v>
      </c>
      <c r="D331" s="60">
        <f t="shared" si="27"/>
        <v>1882000</v>
      </c>
      <c r="E331" s="71">
        <f t="shared" si="28"/>
        <v>110000</v>
      </c>
    </row>
    <row r="332" spans="1:6" x14ac:dyDescent="0.2">
      <c r="A332" s="23" t="s">
        <v>25</v>
      </c>
      <c r="B332" s="60">
        <f t="shared" si="27"/>
        <v>0</v>
      </c>
      <c r="C332" s="60">
        <f t="shared" si="27"/>
        <v>0</v>
      </c>
      <c r="D332" s="60">
        <f t="shared" si="27"/>
        <v>0</v>
      </c>
      <c r="E332" s="71">
        <f t="shared" si="28"/>
        <v>0</v>
      </c>
    </row>
    <row r="333" spans="1:6" x14ac:dyDescent="0.2">
      <c r="A333" s="23" t="s">
        <v>26</v>
      </c>
      <c r="B333" s="60">
        <f t="shared" si="27"/>
        <v>0</v>
      </c>
      <c r="C333" s="60">
        <f t="shared" si="27"/>
        <v>0</v>
      </c>
      <c r="D333" s="60">
        <f t="shared" si="27"/>
        <v>0</v>
      </c>
      <c r="E333" s="71">
        <f t="shared" si="28"/>
        <v>0</v>
      </c>
    </row>
    <row r="334" spans="1:6" x14ac:dyDescent="0.2">
      <c r="A334" s="23" t="s">
        <v>27</v>
      </c>
      <c r="B334" s="60">
        <f t="shared" si="27"/>
        <v>0</v>
      </c>
      <c r="C334" s="60">
        <f t="shared" si="27"/>
        <v>0</v>
      </c>
      <c r="D334" s="60">
        <f t="shared" si="27"/>
        <v>0</v>
      </c>
      <c r="E334" s="71">
        <f t="shared" si="28"/>
        <v>0</v>
      </c>
    </row>
    <row r="335" spans="1:6" ht="15" x14ac:dyDescent="0.25">
      <c r="A335" s="10" t="s">
        <v>17</v>
      </c>
      <c r="B335" s="60">
        <f t="shared" si="27"/>
        <v>0</v>
      </c>
      <c r="C335" s="60">
        <f t="shared" si="27"/>
        <v>0</v>
      </c>
      <c r="D335" s="60">
        <f t="shared" si="27"/>
        <v>0</v>
      </c>
      <c r="E335" s="71">
        <f t="shared" si="28"/>
        <v>0</v>
      </c>
    </row>
    <row r="336" spans="1:6" ht="15" x14ac:dyDescent="0.25">
      <c r="A336" s="27" t="s">
        <v>28</v>
      </c>
      <c r="B336" s="60">
        <f t="shared" si="27"/>
        <v>1823774</v>
      </c>
      <c r="C336" s="60">
        <f t="shared" si="27"/>
        <v>1772000</v>
      </c>
      <c r="D336" s="60">
        <f t="shared" si="27"/>
        <v>1882000</v>
      </c>
      <c r="E336" s="72">
        <f t="shared" si="28"/>
        <v>110000</v>
      </c>
    </row>
    <row r="337" spans="1:6" ht="15" x14ac:dyDescent="0.25">
      <c r="A337" s="10"/>
      <c r="B337" s="60"/>
      <c r="C337" s="60"/>
      <c r="D337" s="60"/>
      <c r="E337" s="69"/>
    </row>
    <row r="338" spans="1:6" ht="15" x14ac:dyDescent="0.25">
      <c r="A338" s="30" t="s">
        <v>14</v>
      </c>
      <c r="B338" s="73"/>
      <c r="C338" s="56"/>
      <c r="D338" s="56"/>
      <c r="E338" s="52"/>
    </row>
    <row r="339" spans="1:6" x14ac:dyDescent="0.2">
      <c r="A339" s="31"/>
      <c r="B339" s="56"/>
      <c r="C339" s="56"/>
      <c r="D339" s="56"/>
      <c r="E339" s="52"/>
    </row>
    <row r="340" spans="1:6" x14ac:dyDescent="0.2">
      <c r="A340" s="23" t="s">
        <v>7</v>
      </c>
      <c r="B340" s="60">
        <f>B319+'Institutional Support'!B516</f>
        <v>12118928.130000001</v>
      </c>
      <c r="C340" s="60">
        <f>C319+'Institutional Support'!C516</f>
        <v>13394735</v>
      </c>
      <c r="D340" s="60">
        <f>D319+'Institutional Support'!D516</f>
        <v>14371125</v>
      </c>
      <c r="E340" s="60">
        <f>D340-C340</f>
        <v>976390</v>
      </c>
      <c r="F340" s="8"/>
    </row>
    <row r="341" spans="1:6" x14ac:dyDescent="0.2">
      <c r="A341" s="23" t="s">
        <v>8</v>
      </c>
      <c r="B341" s="60">
        <f>B320+'Institutional Support'!B517</f>
        <v>158193.32</v>
      </c>
      <c r="C341" s="60">
        <f>C320+'Institutional Support'!C517</f>
        <v>181500</v>
      </c>
      <c r="D341" s="60">
        <f>D320+'Institutional Support'!D517</f>
        <v>270688</v>
      </c>
      <c r="E341" s="60">
        <f t="shared" ref="E341:E357" si="29">D341-C341</f>
        <v>89188</v>
      </c>
      <c r="F341" s="8"/>
    </row>
    <row r="342" spans="1:6" x14ac:dyDescent="0.2">
      <c r="A342" s="23" t="s">
        <v>9</v>
      </c>
      <c r="B342" s="60">
        <f>B321+'Institutional Support'!B518</f>
        <v>5991696.6900000004</v>
      </c>
      <c r="C342" s="60">
        <f>C321+'Institutional Support'!C518</f>
        <v>6447000</v>
      </c>
      <c r="D342" s="60">
        <f>D321+'Institutional Support'!D518</f>
        <v>6734500</v>
      </c>
      <c r="E342" s="60">
        <f t="shared" si="29"/>
        <v>287500</v>
      </c>
      <c r="F342" s="8"/>
    </row>
    <row r="343" spans="1:6" ht="15" x14ac:dyDescent="0.25">
      <c r="A343" s="10" t="s">
        <v>10</v>
      </c>
      <c r="B343" s="60">
        <f>B322+'Institutional Support'!B519</f>
        <v>18268818.140000001</v>
      </c>
      <c r="C343" s="60">
        <f>C322+'Institutional Support'!C519</f>
        <v>11047935</v>
      </c>
      <c r="D343" s="60">
        <f>D322+'Institutional Support'!D519</f>
        <v>12279977</v>
      </c>
      <c r="E343" s="60">
        <f t="shared" si="29"/>
        <v>1232042</v>
      </c>
      <c r="F343" s="8"/>
    </row>
    <row r="344" spans="1:6" x14ac:dyDescent="0.2">
      <c r="A344" s="23" t="s">
        <v>18</v>
      </c>
      <c r="B344" s="60">
        <f>B323+'Institutional Support'!B520</f>
        <v>171822.86</v>
      </c>
      <c r="C344" s="60">
        <f>C323+'Institutional Support'!C520</f>
        <v>171000</v>
      </c>
      <c r="D344" s="60">
        <f>D323+'Institutional Support'!D520</f>
        <v>219300</v>
      </c>
      <c r="E344" s="60">
        <f t="shared" si="29"/>
        <v>48300</v>
      </c>
      <c r="F344" s="8"/>
    </row>
    <row r="345" spans="1:6" x14ac:dyDescent="0.2">
      <c r="A345" s="23" t="s">
        <v>19</v>
      </c>
      <c r="B345" s="60">
        <f>B324+'Institutional Support'!B521</f>
        <v>707163.15</v>
      </c>
      <c r="C345" s="60">
        <f>C324+'Institutional Support'!C521</f>
        <v>1471080</v>
      </c>
      <c r="D345" s="60">
        <f>D324+'Institutional Support'!D521</f>
        <v>7047789</v>
      </c>
      <c r="E345" s="60">
        <f t="shared" si="29"/>
        <v>5576709</v>
      </c>
      <c r="F345" s="8"/>
    </row>
    <row r="346" spans="1:6" x14ac:dyDescent="0.2">
      <c r="A346" s="23" t="s">
        <v>20</v>
      </c>
      <c r="B346" s="60">
        <f>B325+'Institutional Support'!B522</f>
        <v>576754.8600000001</v>
      </c>
      <c r="C346" s="60">
        <f>C325+'Institutional Support'!C522</f>
        <v>1150500</v>
      </c>
      <c r="D346" s="60">
        <f>D325+'Institutional Support'!D522</f>
        <v>265000</v>
      </c>
      <c r="E346" s="60">
        <f t="shared" si="29"/>
        <v>-885500</v>
      </c>
      <c r="F346" s="3" t="s">
        <v>2</v>
      </c>
    </row>
    <row r="347" spans="1:6" ht="15" x14ac:dyDescent="0.25">
      <c r="A347" s="10" t="s">
        <v>15</v>
      </c>
      <c r="B347" s="60">
        <f>B326+'Institutional Support'!B523</f>
        <v>1455740.87</v>
      </c>
      <c r="C347" s="60">
        <f>C326+'Institutional Support'!C523</f>
        <v>2792580</v>
      </c>
      <c r="D347" s="60">
        <f>D326+'Institutional Support'!D523</f>
        <v>7532089</v>
      </c>
      <c r="E347" s="60">
        <f t="shared" si="29"/>
        <v>4739509</v>
      </c>
      <c r="F347" s="38"/>
    </row>
    <row r="348" spans="1:6" x14ac:dyDescent="0.2">
      <c r="A348" s="23" t="s">
        <v>21</v>
      </c>
      <c r="B348" s="60">
        <f>B327+'Institutional Support'!B524</f>
        <v>5133723.4799999995</v>
      </c>
      <c r="C348" s="60">
        <f>C327+'Institutional Support'!C524</f>
        <v>5237500</v>
      </c>
      <c r="D348" s="60">
        <f>D327+'Institutional Support'!D524</f>
        <v>5654500</v>
      </c>
      <c r="E348" s="60">
        <f t="shared" si="29"/>
        <v>417000</v>
      </c>
    </row>
    <row r="349" spans="1:6" x14ac:dyDescent="0.2">
      <c r="A349" s="23" t="s">
        <v>22</v>
      </c>
      <c r="B349" s="60">
        <f>B328+'Institutional Support'!B525</f>
        <v>2313944.48</v>
      </c>
      <c r="C349" s="60">
        <f>C328+'Institutional Support'!C525</f>
        <v>2082779</v>
      </c>
      <c r="D349" s="60">
        <f>D328+'Institutional Support'!D525</f>
        <v>2471286</v>
      </c>
      <c r="E349" s="60">
        <f t="shared" si="29"/>
        <v>388507</v>
      </c>
    </row>
    <row r="350" spans="1:6" x14ac:dyDescent="0.2">
      <c r="A350" s="23" t="s">
        <v>23</v>
      </c>
      <c r="B350" s="60">
        <f>B329+'Institutional Support'!B526</f>
        <v>0</v>
      </c>
      <c r="C350" s="60">
        <f>C329+'Institutional Support'!C526</f>
        <v>0</v>
      </c>
      <c r="D350" s="60">
        <f>D329+'Institutional Support'!D526</f>
        <v>0</v>
      </c>
      <c r="E350" s="60">
        <f t="shared" si="29"/>
        <v>0</v>
      </c>
    </row>
    <row r="351" spans="1:6" x14ac:dyDescent="0.2">
      <c r="A351" s="23" t="s">
        <v>24</v>
      </c>
      <c r="B351" s="60">
        <f>B330+'Institutional Support'!B527</f>
        <v>0</v>
      </c>
      <c r="C351" s="60">
        <f>C330+'Institutional Support'!C527</f>
        <v>0</v>
      </c>
      <c r="D351" s="60">
        <f>D330+'Institutional Support'!D527</f>
        <v>0</v>
      </c>
      <c r="E351" s="60">
        <f t="shared" si="29"/>
        <v>0</v>
      </c>
    </row>
    <row r="352" spans="1:6" ht="15" x14ac:dyDescent="0.25">
      <c r="A352" s="10" t="s">
        <v>16</v>
      </c>
      <c r="B352" s="60">
        <f>B331+'Institutional Support'!B528</f>
        <v>7447667.9600000009</v>
      </c>
      <c r="C352" s="60">
        <f>C331+'Institutional Support'!C528</f>
        <v>7320279</v>
      </c>
      <c r="D352" s="60">
        <f>D331+'Institutional Support'!D528</f>
        <v>8125786</v>
      </c>
      <c r="E352" s="60">
        <f t="shared" si="29"/>
        <v>805507</v>
      </c>
    </row>
    <row r="353" spans="1:5" x14ac:dyDescent="0.2">
      <c r="A353" s="23" t="s">
        <v>25</v>
      </c>
      <c r="B353" s="60">
        <f>B332+'Institutional Support'!B529</f>
        <v>64371.3</v>
      </c>
      <c r="C353" s="60">
        <f>C332+'Institutional Support'!C529</f>
        <v>25000</v>
      </c>
      <c r="D353" s="60">
        <f>D332+'Institutional Support'!D529</f>
        <v>25000</v>
      </c>
      <c r="E353" s="60">
        <f t="shared" si="29"/>
        <v>0</v>
      </c>
    </row>
    <row r="354" spans="1:5" x14ac:dyDescent="0.2">
      <c r="A354" s="23" t="s">
        <v>26</v>
      </c>
      <c r="B354" s="60">
        <f>B333+'Institutional Support'!B530</f>
        <v>0</v>
      </c>
      <c r="C354" s="60">
        <f>C333+'Institutional Support'!C530</f>
        <v>0</v>
      </c>
      <c r="D354" s="60">
        <f>D333+'Institutional Support'!D530</f>
        <v>0</v>
      </c>
      <c r="E354" s="60">
        <f t="shared" si="29"/>
        <v>0</v>
      </c>
    </row>
    <row r="355" spans="1:5" x14ac:dyDescent="0.2">
      <c r="A355" s="23" t="s">
        <v>27</v>
      </c>
      <c r="B355" s="60">
        <f>B334+'Institutional Support'!B531</f>
        <v>0</v>
      </c>
      <c r="C355" s="60">
        <f>C334+'Institutional Support'!C531</f>
        <v>0</v>
      </c>
      <c r="D355" s="60">
        <f>D334+'Institutional Support'!D531</f>
        <v>0</v>
      </c>
      <c r="E355" s="60">
        <f t="shared" si="29"/>
        <v>0</v>
      </c>
    </row>
    <row r="356" spans="1:5" ht="15" x14ac:dyDescent="0.25">
      <c r="A356" s="10" t="s">
        <v>17</v>
      </c>
      <c r="B356" s="60">
        <f>B335+'Institutional Support'!B532</f>
        <v>64371.3</v>
      </c>
      <c r="C356" s="60">
        <f>C335+'Institutional Support'!C532</f>
        <v>25000</v>
      </c>
      <c r="D356" s="60">
        <f>D335+'Institutional Support'!D532</f>
        <v>25000</v>
      </c>
      <c r="E356" s="60">
        <f t="shared" si="29"/>
        <v>0</v>
      </c>
    </row>
    <row r="357" spans="1:5" ht="15" x14ac:dyDescent="0.25">
      <c r="A357" s="21" t="s">
        <v>14</v>
      </c>
      <c r="B357" s="74">
        <f>B336+'Institutional Support'!B533</f>
        <v>27236599.269999996</v>
      </c>
      <c r="C357" s="74">
        <f>C336+'Institutional Support'!C533</f>
        <v>30161094</v>
      </c>
      <c r="D357" s="74">
        <f>D336+'Institutional Support'!D533</f>
        <v>37059188</v>
      </c>
      <c r="E357" s="76">
        <f t="shared" si="29"/>
        <v>6898094</v>
      </c>
    </row>
  </sheetData>
  <pageMargins left="0.25" right="0.25" top="0.75" bottom="0.75" header="0.3" footer="0.3"/>
  <pageSetup scale="65" orientation="landscape" r:id="rId1"/>
  <rowBreaks count="7" manualBreakCount="7">
    <brk id="51" max="4" man="1"/>
    <brk id="95" max="4" man="1"/>
    <brk id="139" max="4" man="1"/>
    <brk id="183" max="4" man="1"/>
    <brk id="227" max="4" man="1"/>
    <brk id="271" max="4" man="1"/>
    <brk id="315" max="4" man="1"/>
  </rowBreaks>
  <colBreaks count="1" manualBreakCount="1">
    <brk id="5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203"/>
  <sheetViews>
    <sheetView zoomScaleNormal="100" workbookViewId="0">
      <pane ySplit="7" topLeftCell="A8" activePane="bottomLeft" state="frozen"/>
      <selection pane="bottomLeft" activeCell="A8" sqref="A8"/>
    </sheetView>
  </sheetViews>
  <sheetFormatPr defaultColWidth="22.77734375" defaultRowHeight="14.25" x14ac:dyDescent="0.2"/>
  <cols>
    <col min="1" max="1" width="48" style="3" customWidth="1"/>
    <col min="2" max="5" width="23.77734375" style="44" customWidth="1"/>
    <col min="6" max="16384" width="22.77734375" style="3"/>
  </cols>
  <sheetData>
    <row r="1" spans="1:7" ht="15" x14ac:dyDescent="0.25">
      <c r="A1" s="1" t="s">
        <v>4</v>
      </c>
    </row>
    <row r="2" spans="1:7" ht="15" x14ac:dyDescent="0.25">
      <c r="A2" s="1" t="s">
        <v>12</v>
      </c>
      <c r="B2" s="45" t="s">
        <v>5</v>
      </c>
      <c r="C2" s="46" t="s">
        <v>29</v>
      </c>
      <c r="D2" s="46"/>
      <c r="E2" s="46"/>
    </row>
    <row r="3" spans="1:7" ht="15.75" thickBot="1" x14ac:dyDescent="0.3">
      <c r="A3" s="5" t="s">
        <v>13</v>
      </c>
      <c r="B3" s="47"/>
      <c r="C3" s="47"/>
      <c r="D3" s="47"/>
      <c r="E3" s="47"/>
      <c r="F3" s="41"/>
      <c r="G3" s="41"/>
    </row>
    <row r="4" spans="1:7" ht="15.75" thickTop="1" x14ac:dyDescent="0.25">
      <c r="A4" s="7" t="s">
        <v>6</v>
      </c>
      <c r="B4" s="48" t="s">
        <v>1</v>
      </c>
      <c r="C4" s="48" t="s">
        <v>3</v>
      </c>
      <c r="D4" s="48" t="s">
        <v>3</v>
      </c>
      <c r="E4" s="49" t="s">
        <v>146</v>
      </c>
      <c r="F4" s="8"/>
      <c r="G4" s="19"/>
    </row>
    <row r="5" spans="1:7" ht="15" x14ac:dyDescent="0.25">
      <c r="A5" s="9" t="s">
        <v>0</v>
      </c>
      <c r="B5" s="50" t="s">
        <v>144</v>
      </c>
      <c r="C5" s="50" t="s">
        <v>144</v>
      </c>
      <c r="D5" s="50" t="s">
        <v>145</v>
      </c>
      <c r="E5" s="50" t="s">
        <v>144</v>
      </c>
      <c r="F5" s="8"/>
    </row>
    <row r="6" spans="1:7" ht="15" x14ac:dyDescent="0.25">
      <c r="A6" s="10"/>
      <c r="B6" s="51"/>
      <c r="C6" s="51"/>
      <c r="D6" s="51"/>
      <c r="E6" s="52"/>
      <c r="F6" s="13"/>
    </row>
    <row r="7" spans="1:7" x14ac:dyDescent="0.2">
      <c r="A7" s="14" t="s">
        <v>0</v>
      </c>
      <c r="B7" s="53"/>
      <c r="C7" s="53"/>
      <c r="D7" s="53"/>
      <c r="E7" s="54"/>
      <c r="F7" s="8"/>
    </row>
    <row r="8" spans="1:7" ht="15" x14ac:dyDescent="0.25">
      <c r="A8" s="10" t="s">
        <v>113</v>
      </c>
      <c r="B8" s="55"/>
      <c r="C8" s="56"/>
      <c r="D8" s="56"/>
      <c r="E8" s="57"/>
      <c r="F8" s="8"/>
    </row>
    <row r="9" spans="1:7" x14ac:dyDescent="0.2">
      <c r="A9" s="19"/>
      <c r="B9" s="58"/>
      <c r="C9" s="56"/>
      <c r="D9" s="56"/>
      <c r="E9" s="57"/>
      <c r="F9" s="8"/>
    </row>
    <row r="10" spans="1:7" ht="15" x14ac:dyDescent="0.25">
      <c r="A10" s="10" t="s">
        <v>117</v>
      </c>
      <c r="B10" s="58"/>
      <c r="C10" s="56"/>
      <c r="D10" s="56"/>
      <c r="E10" s="57"/>
      <c r="F10" s="8"/>
    </row>
    <row r="11" spans="1:7" ht="15" x14ac:dyDescent="0.25">
      <c r="A11" s="21"/>
      <c r="B11" s="59"/>
      <c r="C11" s="56"/>
      <c r="D11" s="56"/>
      <c r="E11" s="56"/>
      <c r="F11" s="8"/>
    </row>
    <row r="12" spans="1:7" x14ac:dyDescent="0.2">
      <c r="A12" s="23" t="s">
        <v>7</v>
      </c>
      <c r="B12" s="60">
        <v>11341.68</v>
      </c>
      <c r="C12" s="60">
        <v>85000</v>
      </c>
      <c r="D12" s="60">
        <v>28000</v>
      </c>
      <c r="E12" s="60">
        <f>D12-C12</f>
        <v>-57000</v>
      </c>
      <c r="F12" s="8"/>
    </row>
    <row r="13" spans="1:7" x14ac:dyDescent="0.2">
      <c r="A13" s="23" t="s">
        <v>8</v>
      </c>
      <c r="B13" s="60"/>
      <c r="C13" s="60"/>
      <c r="D13" s="60"/>
      <c r="E13" s="60">
        <f>D13-C13</f>
        <v>0</v>
      </c>
      <c r="F13" s="8"/>
    </row>
    <row r="14" spans="1:7" x14ac:dyDescent="0.2">
      <c r="A14" s="23" t="s">
        <v>9</v>
      </c>
      <c r="B14" s="61"/>
      <c r="C14" s="60"/>
      <c r="D14" s="60"/>
      <c r="E14" s="61">
        <f>D14-C14</f>
        <v>0</v>
      </c>
      <c r="F14" s="8"/>
    </row>
    <row r="15" spans="1:7" ht="15" x14ac:dyDescent="0.25">
      <c r="A15" s="10" t="s">
        <v>10</v>
      </c>
      <c r="B15" s="60">
        <f>B14+B13+B12</f>
        <v>11341.68</v>
      </c>
      <c r="C15" s="60">
        <f>C14+C13+C12</f>
        <v>85000</v>
      </c>
      <c r="D15" s="60">
        <f>D14+D13+D12</f>
        <v>28000</v>
      </c>
      <c r="E15" s="61">
        <f>D15-C15</f>
        <v>-57000</v>
      </c>
      <c r="F15" s="8"/>
    </row>
    <row r="16" spans="1:7" x14ac:dyDescent="0.2">
      <c r="A16" s="23" t="s">
        <v>18</v>
      </c>
      <c r="B16" s="61">
        <v>310.68</v>
      </c>
      <c r="C16" s="61"/>
      <c r="D16" s="61"/>
      <c r="E16" s="61">
        <f t="shared" ref="E16:E27" si="0">D16-C16</f>
        <v>0</v>
      </c>
      <c r="F16" s="8"/>
    </row>
    <row r="17" spans="1:6" x14ac:dyDescent="0.2">
      <c r="A17" s="23" t="s">
        <v>19</v>
      </c>
      <c r="B17" s="60">
        <v>10</v>
      </c>
      <c r="C17" s="60">
        <v>10000</v>
      </c>
      <c r="D17" s="60">
        <v>5000</v>
      </c>
      <c r="E17" s="61">
        <f t="shared" si="0"/>
        <v>-5000</v>
      </c>
      <c r="F17" s="8"/>
    </row>
    <row r="18" spans="1:6" x14ac:dyDescent="0.2">
      <c r="A18" s="23" t="s">
        <v>20</v>
      </c>
      <c r="B18" s="60">
        <v>4169.87</v>
      </c>
      <c r="C18" s="60">
        <v>1000</v>
      </c>
      <c r="D18" s="60">
        <v>1000</v>
      </c>
      <c r="E18" s="61">
        <f t="shared" si="0"/>
        <v>0</v>
      </c>
      <c r="F18" s="8"/>
    </row>
    <row r="19" spans="1:6" ht="15" x14ac:dyDescent="0.25">
      <c r="A19" s="10" t="s">
        <v>15</v>
      </c>
      <c r="B19" s="60">
        <f>B18+B17+B16</f>
        <v>4490.55</v>
      </c>
      <c r="C19" s="60">
        <f>C18+C17+C16</f>
        <v>11000</v>
      </c>
      <c r="D19" s="60">
        <f>D18+D17+D16</f>
        <v>6000</v>
      </c>
      <c r="E19" s="61">
        <f>D19-C19</f>
        <v>-5000</v>
      </c>
      <c r="F19" s="8"/>
    </row>
    <row r="20" spans="1:6" x14ac:dyDescent="0.2">
      <c r="A20" s="23" t="s">
        <v>21</v>
      </c>
      <c r="B20" s="60"/>
      <c r="C20" s="60"/>
      <c r="D20" s="60"/>
      <c r="E20" s="61">
        <f t="shared" si="0"/>
        <v>0</v>
      </c>
      <c r="F20" s="8"/>
    </row>
    <row r="21" spans="1:6" x14ac:dyDescent="0.2">
      <c r="A21" s="23" t="s">
        <v>22</v>
      </c>
      <c r="B21" s="60">
        <v>18</v>
      </c>
      <c r="C21" s="60">
        <v>6500</v>
      </c>
      <c r="D21" s="60">
        <v>6500</v>
      </c>
      <c r="E21" s="61">
        <f t="shared" si="0"/>
        <v>0</v>
      </c>
      <c r="F21" s="8"/>
    </row>
    <row r="22" spans="1:6" x14ac:dyDescent="0.2">
      <c r="A22" s="23" t="s">
        <v>23</v>
      </c>
      <c r="B22" s="60"/>
      <c r="C22" s="60"/>
      <c r="D22" s="60"/>
      <c r="E22" s="61"/>
      <c r="F22" s="8"/>
    </row>
    <row r="23" spans="1:6" x14ac:dyDescent="0.2">
      <c r="A23" s="23" t="s">
        <v>24</v>
      </c>
      <c r="B23" s="60"/>
      <c r="C23" s="60"/>
      <c r="D23" s="60"/>
      <c r="E23" s="61"/>
      <c r="F23" s="8"/>
    </row>
    <row r="24" spans="1:6" ht="15" x14ac:dyDescent="0.25">
      <c r="A24" s="10" t="s">
        <v>16</v>
      </c>
      <c r="B24" s="60">
        <f>B23+B22+B21+B20</f>
        <v>18</v>
      </c>
      <c r="C24" s="60">
        <f>C23+C22+C21+C20</f>
        <v>6500</v>
      </c>
      <c r="D24" s="60">
        <f>D23+D22+D21+D20</f>
        <v>6500</v>
      </c>
      <c r="E24" s="61">
        <f>D24-C24</f>
        <v>0</v>
      </c>
      <c r="F24" s="8"/>
    </row>
    <row r="25" spans="1:6" x14ac:dyDescent="0.2">
      <c r="A25" s="23" t="s">
        <v>25</v>
      </c>
      <c r="B25" s="60">
        <v>1745</v>
      </c>
      <c r="C25" s="60"/>
      <c r="D25" s="60"/>
      <c r="E25" s="61">
        <f t="shared" si="0"/>
        <v>0</v>
      </c>
      <c r="F25" s="8"/>
    </row>
    <row r="26" spans="1:6" x14ac:dyDescent="0.2">
      <c r="A26" s="23" t="s">
        <v>26</v>
      </c>
      <c r="B26" s="60"/>
      <c r="C26" s="60"/>
      <c r="D26" s="60"/>
      <c r="E26" s="61">
        <f t="shared" si="0"/>
        <v>0</v>
      </c>
      <c r="F26" s="8"/>
    </row>
    <row r="27" spans="1:6" x14ac:dyDescent="0.2">
      <c r="A27" s="23" t="s">
        <v>27</v>
      </c>
      <c r="B27" s="60"/>
      <c r="C27" s="60"/>
      <c r="D27" s="60"/>
      <c r="E27" s="61">
        <f t="shared" si="0"/>
        <v>0</v>
      </c>
      <c r="F27" s="8"/>
    </row>
    <row r="28" spans="1:6" ht="15" x14ac:dyDescent="0.25">
      <c r="A28" s="10" t="s">
        <v>17</v>
      </c>
      <c r="B28" s="60">
        <f>B27+B26+B25</f>
        <v>1745</v>
      </c>
      <c r="C28" s="60">
        <f>C27+C26+C25</f>
        <v>0</v>
      </c>
      <c r="D28" s="60">
        <f>D27+D26+D25</f>
        <v>0</v>
      </c>
      <c r="E28" s="61">
        <f>D28-C28</f>
        <v>0</v>
      </c>
      <c r="F28" s="8"/>
    </row>
    <row r="29" spans="1:6" ht="15" x14ac:dyDescent="0.25">
      <c r="A29" s="27" t="s">
        <v>11</v>
      </c>
      <c r="B29" s="62">
        <f>B28+B24+B19+B15</f>
        <v>17595.23</v>
      </c>
      <c r="C29" s="62">
        <f>C28+C24+C19+C15</f>
        <v>102500</v>
      </c>
      <c r="D29" s="62">
        <f>D28+D24+D19+D15</f>
        <v>40500</v>
      </c>
      <c r="E29" s="63">
        <f>D29-C29</f>
        <v>-62000</v>
      </c>
      <c r="F29" s="8"/>
    </row>
    <row r="30" spans="1:6" ht="15" x14ac:dyDescent="0.25">
      <c r="A30" s="10" t="s">
        <v>114</v>
      </c>
      <c r="B30" s="64"/>
      <c r="C30" s="56"/>
      <c r="D30" s="56"/>
      <c r="E30" s="57"/>
      <c r="F30" s="8"/>
    </row>
    <row r="31" spans="1:6" x14ac:dyDescent="0.2">
      <c r="A31" s="23"/>
      <c r="B31" s="65"/>
      <c r="C31" s="56"/>
      <c r="D31" s="56"/>
      <c r="E31" s="57"/>
      <c r="F31" s="8"/>
    </row>
    <row r="32" spans="1:6" ht="15" x14ac:dyDescent="0.25">
      <c r="A32" s="10" t="s">
        <v>117</v>
      </c>
      <c r="B32" s="65"/>
      <c r="C32" s="56"/>
      <c r="D32" s="56"/>
      <c r="E32" s="57"/>
      <c r="F32" s="8"/>
    </row>
    <row r="33" spans="1:6" x14ac:dyDescent="0.2">
      <c r="A33" s="42"/>
      <c r="B33" s="66"/>
      <c r="C33" s="67"/>
      <c r="D33" s="67"/>
      <c r="E33" s="68"/>
      <c r="F33" s="8"/>
    </row>
    <row r="34" spans="1:6" x14ac:dyDescent="0.2">
      <c r="A34" s="23" t="s">
        <v>7</v>
      </c>
      <c r="B34" s="56">
        <v>288106.96000000002</v>
      </c>
      <c r="C34" s="60">
        <v>303472</v>
      </c>
      <c r="D34" s="60">
        <v>355278</v>
      </c>
      <c r="E34" s="60">
        <f t="shared" ref="E34:E43" si="1">D34-C34</f>
        <v>51806</v>
      </c>
      <c r="F34" s="8"/>
    </row>
    <row r="35" spans="1:6" x14ac:dyDescent="0.2">
      <c r="A35" s="23" t="s">
        <v>8</v>
      </c>
      <c r="B35" s="60"/>
      <c r="C35" s="60">
        <v>10000</v>
      </c>
      <c r="D35" s="60">
        <v>5000</v>
      </c>
      <c r="E35" s="60">
        <f t="shared" si="1"/>
        <v>-5000</v>
      </c>
      <c r="F35" s="8"/>
    </row>
    <row r="36" spans="1:6" x14ac:dyDescent="0.2">
      <c r="A36" s="23" t="s">
        <v>9</v>
      </c>
      <c r="B36" s="61"/>
      <c r="C36" s="60"/>
      <c r="D36" s="60"/>
      <c r="E36" s="61">
        <f t="shared" si="1"/>
        <v>0</v>
      </c>
      <c r="F36" s="8"/>
    </row>
    <row r="37" spans="1:6" ht="15" x14ac:dyDescent="0.25">
      <c r="A37" s="10" t="s">
        <v>10</v>
      </c>
      <c r="B37" s="60">
        <f>B36+B35+B34</f>
        <v>288106.96000000002</v>
      </c>
      <c r="C37" s="60">
        <f>C36+C35+C34</f>
        <v>313472</v>
      </c>
      <c r="D37" s="60">
        <f>D36+D35+D34</f>
        <v>360278</v>
      </c>
      <c r="E37" s="61">
        <f t="shared" si="1"/>
        <v>46806</v>
      </c>
      <c r="F37" s="8"/>
    </row>
    <row r="38" spans="1:6" x14ac:dyDescent="0.2">
      <c r="A38" s="23" t="s">
        <v>18</v>
      </c>
      <c r="B38" s="61">
        <v>2549.12</v>
      </c>
      <c r="C38" s="61">
        <v>500</v>
      </c>
      <c r="D38" s="61">
        <v>500</v>
      </c>
      <c r="E38" s="61">
        <f t="shared" si="1"/>
        <v>0</v>
      </c>
      <c r="F38" s="8"/>
    </row>
    <row r="39" spans="1:6" x14ac:dyDescent="0.2">
      <c r="A39" s="23" t="s">
        <v>19</v>
      </c>
      <c r="B39" s="60">
        <v>3512.31</v>
      </c>
      <c r="C39" s="60">
        <v>2000</v>
      </c>
      <c r="D39" s="60">
        <v>2000</v>
      </c>
      <c r="E39" s="61">
        <f t="shared" si="1"/>
        <v>0</v>
      </c>
      <c r="F39" s="8"/>
    </row>
    <row r="40" spans="1:6" x14ac:dyDescent="0.2">
      <c r="A40" s="23" t="s">
        <v>20</v>
      </c>
      <c r="B40" s="60">
        <v>15181.48</v>
      </c>
      <c r="C40" s="60">
        <v>7000</v>
      </c>
      <c r="D40" s="60">
        <v>15000</v>
      </c>
      <c r="E40" s="61">
        <f t="shared" si="1"/>
        <v>8000</v>
      </c>
      <c r="F40" s="8"/>
    </row>
    <row r="41" spans="1:6" ht="15" x14ac:dyDescent="0.25">
      <c r="A41" s="10" t="s">
        <v>15</v>
      </c>
      <c r="B41" s="60">
        <f>B40+B39+B38</f>
        <v>21242.91</v>
      </c>
      <c r="C41" s="60">
        <f>C40+C39+C38</f>
        <v>9500</v>
      </c>
      <c r="D41" s="60">
        <f>D40+D39+D38</f>
        <v>17500</v>
      </c>
      <c r="E41" s="61">
        <f t="shared" si="1"/>
        <v>8000</v>
      </c>
      <c r="F41" s="8"/>
    </row>
    <row r="42" spans="1:6" x14ac:dyDescent="0.2">
      <c r="A42" s="23" t="s">
        <v>21</v>
      </c>
      <c r="B42" s="60"/>
      <c r="C42" s="60"/>
      <c r="D42" s="60"/>
      <c r="E42" s="61">
        <f t="shared" si="1"/>
        <v>0</v>
      </c>
      <c r="F42" s="8"/>
    </row>
    <row r="43" spans="1:6" x14ac:dyDescent="0.2">
      <c r="A43" s="23" t="s">
        <v>22</v>
      </c>
      <c r="B43" s="60">
        <v>-2520</v>
      </c>
      <c r="C43" s="60">
        <v>13500</v>
      </c>
      <c r="D43" s="60"/>
      <c r="E43" s="61">
        <f t="shared" si="1"/>
        <v>-13500</v>
      </c>
      <c r="F43" s="8"/>
    </row>
    <row r="44" spans="1:6" x14ac:dyDescent="0.2">
      <c r="A44" s="23" t="s">
        <v>23</v>
      </c>
      <c r="B44" s="60"/>
      <c r="C44" s="60"/>
      <c r="D44" s="60"/>
      <c r="E44" s="61"/>
      <c r="F44" s="8"/>
    </row>
    <row r="45" spans="1:6" x14ac:dyDescent="0.2">
      <c r="A45" s="23" t="s">
        <v>24</v>
      </c>
      <c r="B45" s="60"/>
      <c r="C45" s="60"/>
      <c r="D45" s="60"/>
      <c r="E45" s="61"/>
      <c r="F45" s="8"/>
    </row>
    <row r="46" spans="1:6" ht="15" x14ac:dyDescent="0.25">
      <c r="A46" s="10" t="s">
        <v>16</v>
      </c>
      <c r="B46" s="60">
        <f>B45+B44+B43+B42</f>
        <v>-2520</v>
      </c>
      <c r="C46" s="60">
        <f>C45+C44+C43+C42</f>
        <v>13500</v>
      </c>
      <c r="D46" s="60">
        <f>D45+D44+D43+D42</f>
        <v>0</v>
      </c>
      <c r="E46" s="61">
        <f t="shared" ref="E46:E51" si="2">D46-C46</f>
        <v>-13500</v>
      </c>
      <c r="F46" s="8"/>
    </row>
    <row r="47" spans="1:6" x14ac:dyDescent="0.2">
      <c r="A47" s="23" t="s">
        <v>25</v>
      </c>
      <c r="B47" s="60">
        <v>83525.600000000006</v>
      </c>
      <c r="C47" s="60"/>
      <c r="D47" s="60"/>
      <c r="E47" s="61">
        <f t="shared" si="2"/>
        <v>0</v>
      </c>
      <c r="F47" s="8"/>
    </row>
    <row r="48" spans="1:6" x14ac:dyDescent="0.2">
      <c r="A48" s="23" t="s">
        <v>26</v>
      </c>
      <c r="B48" s="60"/>
      <c r="C48" s="60"/>
      <c r="D48" s="60"/>
      <c r="E48" s="61">
        <f t="shared" si="2"/>
        <v>0</v>
      </c>
      <c r="F48" s="8"/>
    </row>
    <row r="49" spans="1:6" x14ac:dyDescent="0.2">
      <c r="A49" s="23" t="s">
        <v>27</v>
      </c>
      <c r="B49" s="60"/>
      <c r="C49" s="60"/>
      <c r="D49" s="60"/>
      <c r="E49" s="61">
        <f t="shared" si="2"/>
        <v>0</v>
      </c>
      <c r="F49" s="8"/>
    </row>
    <row r="50" spans="1:6" ht="15" x14ac:dyDescent="0.25">
      <c r="A50" s="10" t="s">
        <v>17</v>
      </c>
      <c r="B50" s="60">
        <f>B49+B48+B47</f>
        <v>83525.600000000006</v>
      </c>
      <c r="C50" s="60">
        <f>C49+C48+C47</f>
        <v>0</v>
      </c>
      <c r="D50" s="60">
        <f>D49+D48+D47</f>
        <v>0</v>
      </c>
      <c r="E50" s="61">
        <f t="shared" si="2"/>
        <v>0</v>
      </c>
      <c r="F50" s="8"/>
    </row>
    <row r="51" spans="1:6" ht="15" x14ac:dyDescent="0.25">
      <c r="A51" s="27" t="s">
        <v>11</v>
      </c>
      <c r="B51" s="62">
        <f>B50+B46+B41+B37</f>
        <v>390355.47000000003</v>
      </c>
      <c r="C51" s="62">
        <f>C50+C46+C41+C37</f>
        <v>336472</v>
      </c>
      <c r="D51" s="62">
        <f>D50+D46+D41+D37</f>
        <v>377778</v>
      </c>
      <c r="E51" s="63">
        <f t="shared" si="2"/>
        <v>41306</v>
      </c>
      <c r="F51" s="8"/>
    </row>
    <row r="52" spans="1:6" ht="15" x14ac:dyDescent="0.25">
      <c r="A52" s="10" t="s">
        <v>115</v>
      </c>
      <c r="B52" s="64"/>
      <c r="C52" s="56"/>
      <c r="D52" s="56"/>
      <c r="E52" s="57"/>
      <c r="F52" s="8"/>
    </row>
    <row r="53" spans="1:6" x14ac:dyDescent="0.2">
      <c r="A53" s="23"/>
      <c r="B53" s="65"/>
      <c r="C53" s="56"/>
      <c r="D53" s="56"/>
      <c r="E53" s="57"/>
      <c r="F53" s="8"/>
    </row>
    <row r="54" spans="1:6" ht="15" x14ac:dyDescent="0.25">
      <c r="A54" s="10" t="s">
        <v>117</v>
      </c>
      <c r="B54" s="65"/>
      <c r="C54" s="56"/>
      <c r="D54" s="56"/>
      <c r="E54" s="57"/>
      <c r="F54" s="8"/>
    </row>
    <row r="55" spans="1:6" x14ac:dyDescent="0.2">
      <c r="A55" s="42"/>
      <c r="B55" s="66"/>
      <c r="C55" s="67"/>
      <c r="D55" s="67"/>
      <c r="E55" s="68"/>
      <c r="F55" s="8"/>
    </row>
    <row r="56" spans="1:6" x14ac:dyDescent="0.2">
      <c r="A56" s="23" t="s">
        <v>7</v>
      </c>
      <c r="B56" s="56">
        <v>73644.639999999999</v>
      </c>
      <c r="C56" s="60">
        <v>151340</v>
      </c>
      <c r="D56" s="60">
        <v>154374</v>
      </c>
      <c r="E56" s="60">
        <f t="shared" ref="E56:E65" si="3">D56-C56</f>
        <v>3034</v>
      </c>
      <c r="F56" s="8"/>
    </row>
    <row r="57" spans="1:6" x14ac:dyDescent="0.2">
      <c r="A57" s="23" t="s">
        <v>8</v>
      </c>
      <c r="B57" s="60"/>
      <c r="C57" s="60">
        <v>2000</v>
      </c>
      <c r="D57" s="60">
        <v>2000</v>
      </c>
      <c r="E57" s="60">
        <f t="shared" si="3"/>
        <v>0</v>
      </c>
      <c r="F57" s="8"/>
    </row>
    <row r="58" spans="1:6" x14ac:dyDescent="0.2">
      <c r="A58" s="23" t="s">
        <v>9</v>
      </c>
      <c r="B58" s="61"/>
      <c r="C58" s="60"/>
      <c r="D58" s="60"/>
      <c r="E58" s="61">
        <f t="shared" si="3"/>
        <v>0</v>
      </c>
      <c r="F58" s="8"/>
    </row>
    <row r="59" spans="1:6" ht="15" x14ac:dyDescent="0.25">
      <c r="A59" s="10" t="s">
        <v>10</v>
      </c>
      <c r="B59" s="60">
        <f>B58+B57+B56</f>
        <v>73644.639999999999</v>
      </c>
      <c r="C59" s="60">
        <f>C58+C57+C56</f>
        <v>153340</v>
      </c>
      <c r="D59" s="60">
        <f>D58+D57+D56</f>
        <v>156374</v>
      </c>
      <c r="E59" s="61">
        <f t="shared" si="3"/>
        <v>3034</v>
      </c>
      <c r="F59" s="8"/>
    </row>
    <row r="60" spans="1:6" x14ac:dyDescent="0.2">
      <c r="A60" s="23" t="s">
        <v>18</v>
      </c>
      <c r="B60" s="61">
        <v>489.6</v>
      </c>
      <c r="C60" s="61">
        <v>500</v>
      </c>
      <c r="D60" s="61">
        <v>500</v>
      </c>
      <c r="E60" s="61">
        <f t="shared" si="3"/>
        <v>0</v>
      </c>
      <c r="F60" s="8"/>
    </row>
    <row r="61" spans="1:6" x14ac:dyDescent="0.2">
      <c r="A61" s="23" t="s">
        <v>19</v>
      </c>
      <c r="B61" s="60">
        <v>171.5</v>
      </c>
      <c r="C61" s="60">
        <v>6000</v>
      </c>
      <c r="D61" s="60">
        <v>6000</v>
      </c>
      <c r="E61" s="61">
        <f t="shared" si="3"/>
        <v>0</v>
      </c>
      <c r="F61" s="8"/>
    </row>
    <row r="62" spans="1:6" x14ac:dyDescent="0.2">
      <c r="A62" s="23" t="s">
        <v>20</v>
      </c>
      <c r="B62" s="60">
        <v>676.98</v>
      </c>
      <c r="C62" s="60">
        <v>2500</v>
      </c>
      <c r="D62" s="60">
        <v>2500</v>
      </c>
      <c r="E62" s="61">
        <f t="shared" si="3"/>
        <v>0</v>
      </c>
      <c r="F62" s="8"/>
    </row>
    <row r="63" spans="1:6" ht="15" x14ac:dyDescent="0.25">
      <c r="A63" s="10" t="s">
        <v>15</v>
      </c>
      <c r="B63" s="60">
        <f>B62+B61+B60</f>
        <v>1338.08</v>
      </c>
      <c r="C63" s="60">
        <f>C62+C61+C60</f>
        <v>9000</v>
      </c>
      <c r="D63" s="60">
        <f>D62+D61+D60</f>
        <v>9000</v>
      </c>
      <c r="E63" s="61">
        <f t="shared" si="3"/>
        <v>0</v>
      </c>
      <c r="F63" s="8"/>
    </row>
    <row r="64" spans="1:6" x14ac:dyDescent="0.2">
      <c r="A64" s="23" t="s">
        <v>21</v>
      </c>
      <c r="B64" s="60">
        <v>2737.45</v>
      </c>
      <c r="C64" s="60"/>
      <c r="D64" s="60"/>
      <c r="E64" s="61">
        <f t="shared" si="3"/>
        <v>0</v>
      </c>
      <c r="F64" s="8"/>
    </row>
    <row r="65" spans="1:6" x14ac:dyDescent="0.2">
      <c r="A65" s="23" t="s">
        <v>22</v>
      </c>
      <c r="B65" s="60"/>
      <c r="C65" s="60"/>
      <c r="D65" s="60"/>
      <c r="E65" s="61">
        <f t="shared" si="3"/>
        <v>0</v>
      </c>
      <c r="F65" s="8"/>
    </row>
    <row r="66" spans="1:6" x14ac:dyDescent="0.2">
      <c r="A66" s="23" t="s">
        <v>23</v>
      </c>
      <c r="B66" s="60"/>
      <c r="C66" s="60"/>
      <c r="D66" s="60"/>
      <c r="E66" s="61"/>
      <c r="F66" s="8"/>
    </row>
    <row r="67" spans="1:6" x14ac:dyDescent="0.2">
      <c r="A67" s="23" t="s">
        <v>24</v>
      </c>
      <c r="B67" s="60"/>
      <c r="C67" s="60"/>
      <c r="D67" s="60"/>
      <c r="E67" s="61"/>
      <c r="F67" s="8"/>
    </row>
    <row r="68" spans="1:6" ht="15" x14ac:dyDescent="0.25">
      <c r="A68" s="10" t="s">
        <v>16</v>
      </c>
      <c r="B68" s="60">
        <f>B67+B66+B65+B64</f>
        <v>2737.45</v>
      </c>
      <c r="C68" s="60">
        <f>C67+C66+C65+C64</f>
        <v>0</v>
      </c>
      <c r="D68" s="60">
        <f>D67+D66+D65+D64</f>
        <v>0</v>
      </c>
      <c r="E68" s="61">
        <f t="shared" ref="E68:E73" si="4">D68-C68</f>
        <v>0</v>
      </c>
      <c r="F68" s="8"/>
    </row>
    <row r="69" spans="1:6" x14ac:dyDescent="0.2">
      <c r="A69" s="23" t="s">
        <v>25</v>
      </c>
      <c r="B69" s="60"/>
      <c r="C69" s="60"/>
      <c r="D69" s="60"/>
      <c r="E69" s="61">
        <f t="shared" si="4"/>
        <v>0</v>
      </c>
      <c r="F69" s="8"/>
    </row>
    <row r="70" spans="1:6" x14ac:dyDescent="0.2">
      <c r="A70" s="23" t="s">
        <v>26</v>
      </c>
      <c r="B70" s="60"/>
      <c r="C70" s="60"/>
      <c r="D70" s="60"/>
      <c r="E70" s="61">
        <f t="shared" si="4"/>
        <v>0</v>
      </c>
      <c r="F70" s="8"/>
    </row>
    <row r="71" spans="1:6" x14ac:dyDescent="0.2">
      <c r="A71" s="23" t="s">
        <v>27</v>
      </c>
      <c r="B71" s="60"/>
      <c r="C71" s="60"/>
      <c r="D71" s="60"/>
      <c r="E71" s="61">
        <f t="shared" si="4"/>
        <v>0</v>
      </c>
      <c r="F71" s="8"/>
    </row>
    <row r="72" spans="1:6" ht="15" x14ac:dyDescent="0.25">
      <c r="A72" s="10" t="s">
        <v>17</v>
      </c>
      <c r="B72" s="60">
        <f>B71+B70+B69</f>
        <v>0</v>
      </c>
      <c r="C72" s="60">
        <f>C71+C70+C69</f>
        <v>0</v>
      </c>
      <c r="D72" s="60">
        <f>D71+D70+D69</f>
        <v>0</v>
      </c>
      <c r="E72" s="61">
        <f t="shared" si="4"/>
        <v>0</v>
      </c>
      <c r="F72" s="8"/>
    </row>
    <row r="73" spans="1:6" ht="15" x14ac:dyDescent="0.25">
      <c r="A73" s="27" t="s">
        <v>11</v>
      </c>
      <c r="B73" s="62">
        <f>B72+B68+B63+B59</f>
        <v>77720.17</v>
      </c>
      <c r="C73" s="62">
        <f>C72+C68+C63+C59</f>
        <v>162340</v>
      </c>
      <c r="D73" s="62">
        <f>D72+D68+D63+D59</f>
        <v>165374</v>
      </c>
      <c r="E73" s="63">
        <f t="shared" si="4"/>
        <v>3034</v>
      </c>
      <c r="F73" s="8"/>
    </row>
    <row r="74" spans="1:6" ht="15" x14ac:dyDescent="0.25">
      <c r="A74" s="10" t="s">
        <v>118</v>
      </c>
      <c r="B74" s="64"/>
      <c r="C74" s="56"/>
      <c r="D74" s="56"/>
      <c r="E74" s="57"/>
      <c r="F74" s="8"/>
    </row>
    <row r="75" spans="1:6" x14ac:dyDescent="0.2">
      <c r="A75" s="19"/>
      <c r="B75" s="65"/>
      <c r="C75" s="56"/>
      <c r="D75" s="56"/>
      <c r="E75" s="57"/>
      <c r="F75" s="8"/>
    </row>
    <row r="76" spans="1:6" ht="15" x14ac:dyDescent="0.25">
      <c r="A76" s="10" t="s">
        <v>117</v>
      </c>
      <c r="B76" s="65"/>
      <c r="C76" s="56"/>
      <c r="D76" s="56"/>
      <c r="E76" s="57"/>
      <c r="F76" s="8"/>
    </row>
    <row r="77" spans="1:6" ht="15" x14ac:dyDescent="0.25">
      <c r="A77" s="21"/>
      <c r="B77" s="66"/>
      <c r="C77" s="67"/>
      <c r="D77" s="67"/>
      <c r="E77" s="68"/>
      <c r="F77" s="8"/>
    </row>
    <row r="78" spans="1:6" x14ac:dyDescent="0.2">
      <c r="A78" s="23" t="s">
        <v>7</v>
      </c>
      <c r="B78" s="56">
        <v>419905.61</v>
      </c>
      <c r="C78" s="60">
        <v>453462</v>
      </c>
      <c r="D78" s="60">
        <v>568079</v>
      </c>
      <c r="E78" s="60">
        <f t="shared" ref="E78:E87" si="5">D78-C78</f>
        <v>114617</v>
      </c>
      <c r="F78" s="8"/>
    </row>
    <row r="79" spans="1:6" x14ac:dyDescent="0.2">
      <c r="A79" s="23" t="s">
        <v>8</v>
      </c>
      <c r="B79" s="60">
        <v>7563.42</v>
      </c>
      <c r="C79" s="60">
        <v>15000</v>
      </c>
      <c r="D79" s="60"/>
      <c r="E79" s="60">
        <f t="shared" si="5"/>
        <v>-15000</v>
      </c>
      <c r="F79" s="8"/>
    </row>
    <row r="80" spans="1:6" x14ac:dyDescent="0.2">
      <c r="A80" s="23" t="s">
        <v>9</v>
      </c>
      <c r="B80" s="61"/>
      <c r="C80" s="60"/>
      <c r="D80" s="60"/>
      <c r="E80" s="61">
        <f t="shared" si="5"/>
        <v>0</v>
      </c>
      <c r="F80" s="8"/>
    </row>
    <row r="81" spans="1:6" ht="15" x14ac:dyDescent="0.25">
      <c r="A81" s="10" t="s">
        <v>10</v>
      </c>
      <c r="B81" s="60">
        <f>B80+B79+B78</f>
        <v>427469.02999999997</v>
      </c>
      <c r="C81" s="60">
        <f>C80+C79+C78</f>
        <v>468462</v>
      </c>
      <c r="D81" s="60">
        <f>D80+D79+D78</f>
        <v>568079</v>
      </c>
      <c r="E81" s="61">
        <f t="shared" si="5"/>
        <v>99617</v>
      </c>
      <c r="F81" s="8"/>
    </row>
    <row r="82" spans="1:6" x14ac:dyDescent="0.2">
      <c r="A82" s="23" t="s">
        <v>18</v>
      </c>
      <c r="B82" s="61">
        <v>375</v>
      </c>
      <c r="C82" s="61"/>
      <c r="D82" s="61"/>
      <c r="E82" s="61">
        <f t="shared" si="5"/>
        <v>0</v>
      </c>
      <c r="F82" s="8"/>
    </row>
    <row r="83" spans="1:6" x14ac:dyDescent="0.2">
      <c r="A83" s="23" t="s">
        <v>19</v>
      </c>
      <c r="B83" s="60">
        <v>249616.17</v>
      </c>
      <c r="C83" s="60">
        <v>240000</v>
      </c>
      <c r="D83" s="60">
        <v>40000</v>
      </c>
      <c r="E83" s="61">
        <f t="shared" si="5"/>
        <v>-200000</v>
      </c>
      <c r="F83" s="8"/>
    </row>
    <row r="84" spans="1:6" x14ac:dyDescent="0.2">
      <c r="A84" s="23" t="s">
        <v>20</v>
      </c>
      <c r="B84" s="60">
        <v>210955.83</v>
      </c>
      <c r="C84" s="60">
        <v>177000</v>
      </c>
      <c r="D84" s="60">
        <v>77000</v>
      </c>
      <c r="E84" s="61">
        <f t="shared" si="5"/>
        <v>-100000</v>
      </c>
      <c r="F84" s="8"/>
    </row>
    <row r="85" spans="1:6" ht="15" x14ac:dyDescent="0.25">
      <c r="A85" s="10" t="s">
        <v>15</v>
      </c>
      <c r="B85" s="60">
        <f>B84+B83+B82</f>
        <v>460947</v>
      </c>
      <c r="C85" s="60">
        <f>C84+C83+C82</f>
        <v>417000</v>
      </c>
      <c r="D85" s="60">
        <f>D84+D83+D82</f>
        <v>117000</v>
      </c>
      <c r="E85" s="61">
        <f t="shared" si="5"/>
        <v>-300000</v>
      </c>
      <c r="F85" s="8"/>
    </row>
    <row r="86" spans="1:6" x14ac:dyDescent="0.2">
      <c r="A86" s="23" t="s">
        <v>21</v>
      </c>
      <c r="B86" s="60">
        <v>4708.8999999999996</v>
      </c>
      <c r="C86" s="60"/>
      <c r="D86" s="60"/>
      <c r="E86" s="61">
        <f t="shared" si="5"/>
        <v>0</v>
      </c>
      <c r="F86" s="8"/>
    </row>
    <row r="87" spans="1:6" x14ac:dyDescent="0.2">
      <c r="A87" s="23" t="s">
        <v>22</v>
      </c>
      <c r="B87" s="60">
        <v>1845</v>
      </c>
      <c r="C87" s="60"/>
      <c r="D87" s="60"/>
      <c r="E87" s="61">
        <f t="shared" si="5"/>
        <v>0</v>
      </c>
      <c r="F87" s="8"/>
    </row>
    <row r="88" spans="1:6" x14ac:dyDescent="0.2">
      <c r="A88" s="23" t="s">
        <v>23</v>
      </c>
      <c r="B88" s="60"/>
      <c r="C88" s="60"/>
      <c r="D88" s="60"/>
      <c r="E88" s="61"/>
      <c r="F88" s="8"/>
    </row>
    <row r="89" spans="1:6" x14ac:dyDescent="0.2">
      <c r="A89" s="23" t="s">
        <v>24</v>
      </c>
      <c r="B89" s="60"/>
      <c r="C89" s="60"/>
      <c r="D89" s="60"/>
      <c r="E89" s="61"/>
      <c r="F89" s="8"/>
    </row>
    <row r="90" spans="1:6" ht="15" x14ac:dyDescent="0.25">
      <c r="A90" s="10" t="s">
        <v>16</v>
      </c>
      <c r="B90" s="60">
        <f>B89+B88+B87+B86</f>
        <v>6553.9</v>
      </c>
      <c r="C90" s="60">
        <f>C89+C88+C87+C86</f>
        <v>0</v>
      </c>
      <c r="D90" s="60">
        <f>D89+D88+D87+D86</f>
        <v>0</v>
      </c>
      <c r="E90" s="61">
        <f t="shared" ref="E90:E95" si="6">D90-C90</f>
        <v>0</v>
      </c>
      <c r="F90" s="8"/>
    </row>
    <row r="91" spans="1:6" x14ac:dyDescent="0.2">
      <c r="A91" s="23" t="s">
        <v>25</v>
      </c>
      <c r="B91" s="60"/>
      <c r="C91" s="60"/>
      <c r="D91" s="60"/>
      <c r="E91" s="61">
        <f t="shared" si="6"/>
        <v>0</v>
      </c>
      <c r="F91" s="8"/>
    </row>
    <row r="92" spans="1:6" x14ac:dyDescent="0.2">
      <c r="A92" s="23" t="s">
        <v>26</v>
      </c>
      <c r="B92" s="60"/>
      <c r="C92" s="60"/>
      <c r="D92" s="60"/>
      <c r="E92" s="61">
        <f t="shared" si="6"/>
        <v>0</v>
      </c>
      <c r="F92" s="8"/>
    </row>
    <row r="93" spans="1:6" x14ac:dyDescent="0.2">
      <c r="A93" s="23" t="s">
        <v>27</v>
      </c>
      <c r="B93" s="60"/>
      <c r="C93" s="60"/>
      <c r="D93" s="60"/>
      <c r="E93" s="61">
        <f t="shared" si="6"/>
        <v>0</v>
      </c>
      <c r="F93" s="8"/>
    </row>
    <row r="94" spans="1:6" ht="15" x14ac:dyDescent="0.25">
      <c r="A94" s="10" t="s">
        <v>17</v>
      </c>
      <c r="B94" s="60">
        <f>B93+B92+B91</f>
        <v>0</v>
      </c>
      <c r="C94" s="60">
        <f>C93+C92+C91</f>
        <v>0</v>
      </c>
      <c r="D94" s="60">
        <f>D93+D92+D91</f>
        <v>0</v>
      </c>
      <c r="E94" s="61">
        <f t="shared" si="6"/>
        <v>0</v>
      </c>
      <c r="F94" s="8"/>
    </row>
    <row r="95" spans="1:6" ht="15" x14ac:dyDescent="0.25">
      <c r="A95" s="27" t="s">
        <v>11</v>
      </c>
      <c r="B95" s="62">
        <f>B94+B90+B85+B81</f>
        <v>894969.92999999993</v>
      </c>
      <c r="C95" s="62">
        <f>C94+C90+C85+C81</f>
        <v>885462</v>
      </c>
      <c r="D95" s="62">
        <f>D94+D90+D85+D81</f>
        <v>685079</v>
      </c>
      <c r="E95" s="63">
        <f t="shared" si="6"/>
        <v>-200383</v>
      </c>
      <c r="F95" s="8"/>
    </row>
    <row r="96" spans="1:6" ht="15" x14ac:dyDescent="0.25">
      <c r="A96" s="10" t="s">
        <v>119</v>
      </c>
      <c r="B96" s="64"/>
      <c r="C96" s="56"/>
      <c r="D96" s="56"/>
      <c r="E96" s="57"/>
      <c r="F96" s="8"/>
    </row>
    <row r="97" spans="1:6" x14ac:dyDescent="0.2">
      <c r="A97" s="19"/>
      <c r="B97" s="65"/>
      <c r="C97" s="56"/>
      <c r="D97" s="56"/>
      <c r="E97" s="57"/>
      <c r="F97" s="8"/>
    </row>
    <row r="98" spans="1:6" ht="15" x14ac:dyDescent="0.25">
      <c r="A98" s="10" t="s">
        <v>117</v>
      </c>
      <c r="B98" s="65"/>
      <c r="C98" s="56"/>
      <c r="D98" s="56"/>
      <c r="E98" s="57"/>
      <c r="F98" s="8"/>
    </row>
    <row r="99" spans="1:6" ht="15" x14ac:dyDescent="0.25">
      <c r="A99" s="21"/>
      <c r="B99" s="66"/>
      <c r="C99" s="67"/>
      <c r="D99" s="67"/>
      <c r="E99" s="68"/>
      <c r="F99" s="8"/>
    </row>
    <row r="100" spans="1:6" x14ac:dyDescent="0.2">
      <c r="A100" s="23" t="s">
        <v>7</v>
      </c>
      <c r="B100" s="56">
        <v>111981.83</v>
      </c>
      <c r="C100" s="60">
        <v>125206</v>
      </c>
      <c r="D100" s="60">
        <v>177474</v>
      </c>
      <c r="E100" s="60">
        <f t="shared" ref="E100:E109" si="7">D100-C100</f>
        <v>52268</v>
      </c>
      <c r="F100" s="8"/>
    </row>
    <row r="101" spans="1:6" x14ac:dyDescent="0.2">
      <c r="A101" s="23" t="s">
        <v>8</v>
      </c>
      <c r="B101" s="60"/>
      <c r="C101" s="60">
        <v>28000</v>
      </c>
      <c r="D101" s="60">
        <v>28000</v>
      </c>
      <c r="E101" s="60">
        <f t="shared" si="7"/>
        <v>0</v>
      </c>
      <c r="F101" s="8"/>
    </row>
    <row r="102" spans="1:6" x14ac:dyDescent="0.2">
      <c r="A102" s="23" t="s">
        <v>9</v>
      </c>
      <c r="B102" s="61"/>
      <c r="C102" s="60"/>
      <c r="D102" s="60"/>
      <c r="E102" s="61">
        <f t="shared" si="7"/>
        <v>0</v>
      </c>
      <c r="F102" s="8"/>
    </row>
    <row r="103" spans="1:6" ht="15" x14ac:dyDescent="0.25">
      <c r="A103" s="10" t="s">
        <v>10</v>
      </c>
      <c r="B103" s="60">
        <f>B102+B101+B100</f>
        <v>111981.83</v>
      </c>
      <c r="C103" s="60">
        <f>C102+C101+C100</f>
        <v>153206</v>
      </c>
      <c r="D103" s="60">
        <f>D102+D101+D100</f>
        <v>205474</v>
      </c>
      <c r="E103" s="61">
        <f t="shared" si="7"/>
        <v>52268</v>
      </c>
      <c r="F103" s="8"/>
    </row>
    <row r="104" spans="1:6" x14ac:dyDescent="0.2">
      <c r="A104" s="23" t="s">
        <v>18</v>
      </c>
      <c r="B104" s="61">
        <v>10</v>
      </c>
      <c r="C104" s="61"/>
      <c r="D104" s="61"/>
      <c r="E104" s="61">
        <f t="shared" si="7"/>
        <v>0</v>
      </c>
      <c r="F104" s="8"/>
    </row>
    <row r="105" spans="1:6" x14ac:dyDescent="0.2">
      <c r="A105" s="23" t="s">
        <v>19</v>
      </c>
      <c r="B105" s="60">
        <v>261310.97</v>
      </c>
      <c r="C105" s="60">
        <v>265000</v>
      </c>
      <c r="D105" s="60">
        <v>65000</v>
      </c>
      <c r="E105" s="61">
        <f t="shared" si="7"/>
        <v>-200000</v>
      </c>
      <c r="F105" s="8"/>
    </row>
    <row r="106" spans="1:6" x14ac:dyDescent="0.2">
      <c r="A106" s="23" t="s">
        <v>20</v>
      </c>
      <c r="B106" s="60">
        <v>53114.64</v>
      </c>
      <c r="C106" s="60">
        <v>40000</v>
      </c>
      <c r="D106" s="60">
        <v>40000</v>
      </c>
      <c r="E106" s="61">
        <f t="shared" si="7"/>
        <v>0</v>
      </c>
      <c r="F106" s="8"/>
    </row>
    <row r="107" spans="1:6" ht="15" x14ac:dyDescent="0.25">
      <c r="A107" s="10" t="s">
        <v>15</v>
      </c>
      <c r="B107" s="60">
        <f>B106+B105+B104</f>
        <v>314435.61</v>
      </c>
      <c r="C107" s="60">
        <f>C106+C105+C104</f>
        <v>305000</v>
      </c>
      <c r="D107" s="60">
        <f>D106+D105+D104</f>
        <v>105000</v>
      </c>
      <c r="E107" s="61">
        <f t="shared" si="7"/>
        <v>-200000</v>
      </c>
      <c r="F107" s="8"/>
    </row>
    <row r="108" spans="1:6" x14ac:dyDescent="0.2">
      <c r="A108" s="23" t="s">
        <v>21</v>
      </c>
      <c r="B108" s="60">
        <v>9119.7800000000007</v>
      </c>
      <c r="C108" s="60"/>
      <c r="D108" s="60"/>
      <c r="E108" s="61">
        <f t="shared" si="7"/>
        <v>0</v>
      </c>
      <c r="F108" s="8"/>
    </row>
    <row r="109" spans="1:6" x14ac:dyDescent="0.2">
      <c r="A109" s="23" t="s">
        <v>22</v>
      </c>
      <c r="B109" s="60"/>
      <c r="C109" s="60">
        <v>20000</v>
      </c>
      <c r="D109" s="60">
        <v>20000</v>
      </c>
      <c r="E109" s="61">
        <f t="shared" si="7"/>
        <v>0</v>
      </c>
      <c r="F109" s="8"/>
    </row>
    <row r="110" spans="1:6" x14ac:dyDescent="0.2">
      <c r="A110" s="23" t="s">
        <v>23</v>
      </c>
      <c r="B110" s="60"/>
      <c r="C110" s="60"/>
      <c r="D110" s="60"/>
      <c r="E110" s="61"/>
      <c r="F110" s="8"/>
    </row>
    <row r="111" spans="1:6" x14ac:dyDescent="0.2">
      <c r="A111" s="23" t="s">
        <v>24</v>
      </c>
      <c r="B111" s="60"/>
      <c r="C111" s="60"/>
      <c r="D111" s="60"/>
      <c r="E111" s="61"/>
      <c r="F111" s="8"/>
    </row>
    <row r="112" spans="1:6" ht="15" x14ac:dyDescent="0.25">
      <c r="A112" s="10" t="s">
        <v>16</v>
      </c>
      <c r="B112" s="60">
        <f>B111+B110+B109+B108</f>
        <v>9119.7800000000007</v>
      </c>
      <c r="C112" s="60">
        <f>C111+C110+C109+C108</f>
        <v>20000</v>
      </c>
      <c r="D112" s="60">
        <f>D111+D110+D109+D108</f>
        <v>20000</v>
      </c>
      <c r="E112" s="61">
        <f t="shared" ref="E112:E117" si="8">D112-C112</f>
        <v>0</v>
      </c>
      <c r="F112" s="8"/>
    </row>
    <row r="113" spans="1:6" x14ac:dyDescent="0.2">
      <c r="A113" s="23" t="s">
        <v>25</v>
      </c>
      <c r="B113" s="60">
        <v>23904.52</v>
      </c>
      <c r="C113" s="60"/>
      <c r="D113" s="60"/>
      <c r="E113" s="61">
        <f t="shared" si="8"/>
        <v>0</v>
      </c>
      <c r="F113" s="8"/>
    </row>
    <row r="114" spans="1:6" x14ac:dyDescent="0.2">
      <c r="A114" s="23" t="s">
        <v>26</v>
      </c>
      <c r="B114" s="60"/>
      <c r="C114" s="60"/>
      <c r="D114" s="60"/>
      <c r="E114" s="61">
        <f t="shared" si="8"/>
        <v>0</v>
      </c>
      <c r="F114" s="8"/>
    </row>
    <row r="115" spans="1:6" x14ac:dyDescent="0.2">
      <c r="A115" s="23" t="s">
        <v>27</v>
      </c>
      <c r="B115" s="60">
        <v>23795</v>
      </c>
      <c r="C115" s="60"/>
      <c r="D115" s="60"/>
      <c r="E115" s="61">
        <f t="shared" si="8"/>
        <v>0</v>
      </c>
      <c r="F115" s="8"/>
    </row>
    <row r="116" spans="1:6" ht="15" x14ac:dyDescent="0.25">
      <c r="A116" s="10" t="s">
        <v>17</v>
      </c>
      <c r="B116" s="60">
        <f>B115+B114+B113</f>
        <v>47699.520000000004</v>
      </c>
      <c r="C116" s="60">
        <f>C115+C114+C113</f>
        <v>0</v>
      </c>
      <c r="D116" s="60">
        <f>D115+D114+D113</f>
        <v>0</v>
      </c>
      <c r="E116" s="61">
        <f t="shared" si="8"/>
        <v>0</v>
      </c>
      <c r="F116" s="8"/>
    </row>
    <row r="117" spans="1:6" ht="15" x14ac:dyDescent="0.25">
      <c r="A117" s="27" t="s">
        <v>11</v>
      </c>
      <c r="B117" s="62">
        <f>B116+B112+B107+B103</f>
        <v>483236.74</v>
      </c>
      <c r="C117" s="62">
        <f>C116+C112+C107+C103</f>
        <v>478206</v>
      </c>
      <c r="D117" s="62">
        <f>D116+D112+D107+D103</f>
        <v>330474</v>
      </c>
      <c r="E117" s="63">
        <f t="shared" si="8"/>
        <v>-147732</v>
      </c>
      <c r="F117" s="8"/>
    </row>
    <row r="118" spans="1:6" ht="15" x14ac:dyDescent="0.25">
      <c r="A118" s="10" t="s">
        <v>120</v>
      </c>
      <c r="B118" s="64"/>
      <c r="C118" s="56"/>
      <c r="D118" s="56"/>
      <c r="E118" s="57"/>
      <c r="F118" s="8"/>
    </row>
    <row r="119" spans="1:6" x14ac:dyDescent="0.2">
      <c r="A119" s="19"/>
      <c r="B119" s="65"/>
      <c r="C119" s="56"/>
      <c r="D119" s="56"/>
      <c r="E119" s="57"/>
      <c r="F119" s="8"/>
    </row>
    <row r="120" spans="1:6" ht="15" x14ac:dyDescent="0.25">
      <c r="A120" s="10" t="s">
        <v>117</v>
      </c>
      <c r="B120" s="65"/>
      <c r="C120" s="56"/>
      <c r="D120" s="56"/>
      <c r="E120" s="57"/>
      <c r="F120" s="8"/>
    </row>
    <row r="121" spans="1:6" ht="15" x14ac:dyDescent="0.25">
      <c r="A121" s="21"/>
      <c r="B121" s="66"/>
      <c r="C121" s="67"/>
      <c r="D121" s="67"/>
      <c r="E121" s="68"/>
      <c r="F121" s="8"/>
    </row>
    <row r="122" spans="1:6" x14ac:dyDescent="0.2">
      <c r="A122" s="23" t="s">
        <v>7</v>
      </c>
      <c r="B122" s="56">
        <v>121888.63</v>
      </c>
      <c r="C122" s="60">
        <v>208020</v>
      </c>
      <c r="D122" s="60">
        <v>241347</v>
      </c>
      <c r="E122" s="60">
        <f t="shared" ref="E122:E131" si="9">D122-C122</f>
        <v>33327</v>
      </c>
      <c r="F122" s="8"/>
    </row>
    <row r="123" spans="1:6" x14ac:dyDescent="0.2">
      <c r="A123" s="23" t="s">
        <v>8</v>
      </c>
      <c r="B123" s="60"/>
      <c r="C123" s="60"/>
      <c r="D123" s="60"/>
      <c r="E123" s="60">
        <f t="shared" si="9"/>
        <v>0</v>
      </c>
      <c r="F123" s="8"/>
    </row>
    <row r="124" spans="1:6" x14ac:dyDescent="0.2">
      <c r="A124" s="23" t="s">
        <v>9</v>
      </c>
      <c r="B124" s="61"/>
      <c r="C124" s="60"/>
      <c r="D124" s="60"/>
      <c r="E124" s="61">
        <f t="shared" si="9"/>
        <v>0</v>
      </c>
      <c r="F124" s="8"/>
    </row>
    <row r="125" spans="1:6" ht="15" x14ac:dyDescent="0.25">
      <c r="A125" s="10" t="s">
        <v>10</v>
      </c>
      <c r="B125" s="60">
        <f>B124+B123+B122</f>
        <v>121888.63</v>
      </c>
      <c r="C125" s="60">
        <f>C124+C123+C122</f>
        <v>208020</v>
      </c>
      <c r="D125" s="60">
        <f>D124+D123+D122</f>
        <v>241347</v>
      </c>
      <c r="E125" s="61">
        <f t="shared" si="9"/>
        <v>33327</v>
      </c>
      <c r="F125" s="8"/>
    </row>
    <row r="126" spans="1:6" x14ac:dyDescent="0.2">
      <c r="A126" s="23" t="s">
        <v>18</v>
      </c>
      <c r="B126" s="61"/>
      <c r="C126" s="61"/>
      <c r="D126" s="61"/>
      <c r="E126" s="61">
        <f t="shared" si="9"/>
        <v>0</v>
      </c>
      <c r="F126" s="8"/>
    </row>
    <row r="127" spans="1:6" x14ac:dyDescent="0.2">
      <c r="A127" s="23" t="s">
        <v>19</v>
      </c>
      <c r="B127" s="60">
        <v>930593.98</v>
      </c>
      <c r="C127" s="60">
        <v>738000</v>
      </c>
      <c r="D127" s="60">
        <v>850000</v>
      </c>
      <c r="E127" s="61">
        <f t="shared" si="9"/>
        <v>112000</v>
      </c>
      <c r="F127" s="8"/>
    </row>
    <row r="128" spans="1:6" x14ac:dyDescent="0.2">
      <c r="A128" s="23" t="s">
        <v>20</v>
      </c>
      <c r="B128" s="60"/>
      <c r="C128" s="60"/>
      <c r="D128" s="60"/>
      <c r="E128" s="61">
        <f t="shared" si="9"/>
        <v>0</v>
      </c>
      <c r="F128" s="8"/>
    </row>
    <row r="129" spans="1:6" ht="15" x14ac:dyDescent="0.25">
      <c r="A129" s="10" t="s">
        <v>15</v>
      </c>
      <c r="B129" s="60">
        <f>B128+B127+B126</f>
        <v>930593.98</v>
      </c>
      <c r="C129" s="60">
        <f>C128+C127+C126</f>
        <v>738000</v>
      </c>
      <c r="D129" s="60">
        <f>D128+D127+D126</f>
        <v>850000</v>
      </c>
      <c r="E129" s="61">
        <f t="shared" si="9"/>
        <v>112000</v>
      </c>
      <c r="F129" s="8"/>
    </row>
    <row r="130" spans="1:6" x14ac:dyDescent="0.2">
      <c r="A130" s="23" t="s">
        <v>21</v>
      </c>
      <c r="B130" s="60"/>
      <c r="C130" s="60"/>
      <c r="D130" s="60"/>
      <c r="E130" s="61">
        <f t="shared" si="9"/>
        <v>0</v>
      </c>
      <c r="F130" s="8"/>
    </row>
    <row r="131" spans="1:6" x14ac:dyDescent="0.2">
      <c r="A131" s="23" t="s">
        <v>22</v>
      </c>
      <c r="B131" s="60"/>
      <c r="C131" s="60"/>
      <c r="D131" s="60"/>
      <c r="E131" s="61">
        <f t="shared" si="9"/>
        <v>0</v>
      </c>
      <c r="F131" s="8"/>
    </row>
    <row r="132" spans="1:6" x14ac:dyDescent="0.2">
      <c r="A132" s="23" t="s">
        <v>23</v>
      </c>
      <c r="B132" s="60"/>
      <c r="C132" s="60"/>
      <c r="D132" s="60"/>
      <c r="E132" s="61"/>
      <c r="F132" s="8"/>
    </row>
    <row r="133" spans="1:6" x14ac:dyDescent="0.2">
      <c r="A133" s="23" t="s">
        <v>24</v>
      </c>
      <c r="B133" s="60"/>
      <c r="C133" s="60"/>
      <c r="D133" s="60"/>
      <c r="E133" s="61"/>
      <c r="F133" s="8"/>
    </row>
    <row r="134" spans="1:6" ht="15" x14ac:dyDescent="0.25">
      <c r="A134" s="10" t="s">
        <v>16</v>
      </c>
      <c r="B134" s="60">
        <f>B133+B132+B131+B130</f>
        <v>0</v>
      </c>
      <c r="C134" s="60">
        <f>C133+C132+C131+C130</f>
        <v>0</v>
      </c>
      <c r="D134" s="60">
        <f>D133+D132+D131+D130</f>
        <v>0</v>
      </c>
      <c r="E134" s="61">
        <f t="shared" ref="E134:E139" si="10">D134-C134</f>
        <v>0</v>
      </c>
      <c r="F134" s="8"/>
    </row>
    <row r="135" spans="1:6" x14ac:dyDescent="0.2">
      <c r="A135" s="23" t="s">
        <v>25</v>
      </c>
      <c r="B135" s="60"/>
      <c r="C135" s="60"/>
      <c r="D135" s="60"/>
      <c r="E135" s="61">
        <f t="shared" si="10"/>
        <v>0</v>
      </c>
      <c r="F135" s="8"/>
    </row>
    <row r="136" spans="1:6" x14ac:dyDescent="0.2">
      <c r="A136" s="23" t="s">
        <v>26</v>
      </c>
      <c r="B136" s="60"/>
      <c r="C136" s="60"/>
      <c r="D136" s="60"/>
      <c r="E136" s="61">
        <f t="shared" si="10"/>
        <v>0</v>
      </c>
      <c r="F136" s="8"/>
    </row>
    <row r="137" spans="1:6" x14ac:dyDescent="0.2">
      <c r="A137" s="23" t="s">
        <v>27</v>
      </c>
      <c r="B137" s="60"/>
      <c r="C137" s="60"/>
      <c r="D137" s="60"/>
      <c r="E137" s="61">
        <f t="shared" si="10"/>
        <v>0</v>
      </c>
      <c r="F137" s="8"/>
    </row>
    <row r="138" spans="1:6" ht="15" x14ac:dyDescent="0.25">
      <c r="A138" s="10" t="s">
        <v>17</v>
      </c>
      <c r="B138" s="60">
        <f>B137+B136+B135</f>
        <v>0</v>
      </c>
      <c r="C138" s="60">
        <f>C137+C136+C135</f>
        <v>0</v>
      </c>
      <c r="D138" s="60">
        <f>D137+D136+D135</f>
        <v>0</v>
      </c>
      <c r="E138" s="61">
        <f t="shared" si="10"/>
        <v>0</v>
      </c>
      <c r="F138" s="8"/>
    </row>
    <row r="139" spans="1:6" ht="15" x14ac:dyDescent="0.25">
      <c r="A139" s="27" t="s">
        <v>11</v>
      </c>
      <c r="B139" s="62">
        <f>B138+B134+B129+B125</f>
        <v>1052482.6099999999</v>
      </c>
      <c r="C139" s="62">
        <f>C138+C134+C129+C125</f>
        <v>946020</v>
      </c>
      <c r="D139" s="62">
        <f>D138+D134+D129+D125</f>
        <v>1091347</v>
      </c>
      <c r="E139" s="63">
        <f t="shared" si="10"/>
        <v>145327</v>
      </c>
      <c r="F139" s="8"/>
    </row>
    <row r="140" spans="1:6" ht="15" x14ac:dyDescent="0.25">
      <c r="A140" s="10" t="s">
        <v>121</v>
      </c>
      <c r="B140" s="64"/>
      <c r="C140" s="56"/>
      <c r="D140" s="56"/>
      <c r="E140" s="57"/>
      <c r="F140" s="8"/>
    </row>
    <row r="141" spans="1:6" x14ac:dyDescent="0.2">
      <c r="A141" s="19"/>
      <c r="B141" s="65"/>
      <c r="C141" s="56"/>
      <c r="D141" s="56"/>
      <c r="E141" s="57"/>
      <c r="F141" s="8"/>
    </row>
    <row r="142" spans="1:6" ht="15" x14ac:dyDescent="0.25">
      <c r="A142" s="10" t="s">
        <v>117</v>
      </c>
      <c r="B142" s="65"/>
      <c r="C142" s="56"/>
      <c r="D142" s="56"/>
      <c r="E142" s="57"/>
      <c r="F142" s="8"/>
    </row>
    <row r="143" spans="1:6" ht="15" x14ac:dyDescent="0.25">
      <c r="A143" s="21"/>
      <c r="B143" s="66"/>
      <c r="C143" s="67"/>
      <c r="D143" s="67"/>
      <c r="E143" s="68"/>
      <c r="F143" s="8"/>
    </row>
    <row r="144" spans="1:6" x14ac:dyDescent="0.2">
      <c r="A144" s="23" t="s">
        <v>7</v>
      </c>
      <c r="B144" s="56"/>
      <c r="C144" s="60"/>
      <c r="D144" s="60"/>
      <c r="E144" s="60">
        <f t="shared" ref="E144:E153" si="11">D144-C144</f>
        <v>0</v>
      </c>
      <c r="F144" s="8"/>
    </row>
    <row r="145" spans="1:6" x14ac:dyDescent="0.2">
      <c r="A145" s="23" t="s">
        <v>8</v>
      </c>
      <c r="B145" s="60"/>
      <c r="C145" s="60"/>
      <c r="D145" s="60"/>
      <c r="E145" s="60">
        <f t="shared" si="11"/>
        <v>0</v>
      </c>
      <c r="F145" s="8"/>
    </row>
    <row r="146" spans="1:6" x14ac:dyDescent="0.2">
      <c r="A146" s="23" t="s">
        <v>9</v>
      </c>
      <c r="B146" s="61"/>
      <c r="C146" s="60"/>
      <c r="D146" s="60"/>
      <c r="E146" s="61">
        <f t="shared" si="11"/>
        <v>0</v>
      </c>
      <c r="F146" s="8"/>
    </row>
    <row r="147" spans="1:6" ht="15" x14ac:dyDescent="0.25">
      <c r="A147" s="10" t="s">
        <v>10</v>
      </c>
      <c r="B147" s="60">
        <f>B146+B145+B144</f>
        <v>0</v>
      </c>
      <c r="C147" s="60">
        <f>C146+C145+C144</f>
        <v>0</v>
      </c>
      <c r="D147" s="60">
        <f>D146+D145+D144</f>
        <v>0</v>
      </c>
      <c r="E147" s="61">
        <f t="shared" si="11"/>
        <v>0</v>
      </c>
      <c r="F147" s="8"/>
    </row>
    <row r="148" spans="1:6" x14ac:dyDescent="0.2">
      <c r="A148" s="23" t="s">
        <v>18</v>
      </c>
      <c r="B148" s="61"/>
      <c r="C148" s="61"/>
      <c r="D148" s="61"/>
      <c r="E148" s="61">
        <f t="shared" si="11"/>
        <v>0</v>
      </c>
      <c r="F148" s="8"/>
    </row>
    <row r="149" spans="1:6" x14ac:dyDescent="0.2">
      <c r="A149" s="23" t="s">
        <v>19</v>
      </c>
      <c r="B149" s="60">
        <v>446703</v>
      </c>
      <c r="C149" s="60">
        <v>510125</v>
      </c>
      <c r="D149" s="60">
        <v>510125</v>
      </c>
      <c r="E149" s="61">
        <f t="shared" si="11"/>
        <v>0</v>
      </c>
      <c r="F149" s="8"/>
    </row>
    <row r="150" spans="1:6" x14ac:dyDescent="0.2">
      <c r="A150" s="23" t="s">
        <v>20</v>
      </c>
      <c r="B150" s="60"/>
      <c r="C150" s="60"/>
      <c r="D150" s="60"/>
      <c r="E150" s="61">
        <f t="shared" si="11"/>
        <v>0</v>
      </c>
      <c r="F150" s="8"/>
    </row>
    <row r="151" spans="1:6" ht="15" x14ac:dyDescent="0.25">
      <c r="A151" s="10" t="s">
        <v>15</v>
      </c>
      <c r="B151" s="60">
        <f>B150+B149+B148</f>
        <v>446703</v>
      </c>
      <c r="C151" s="60">
        <f>C150+C149+C148</f>
        <v>510125</v>
      </c>
      <c r="D151" s="60">
        <f>D150+D149+D148</f>
        <v>510125</v>
      </c>
      <c r="E151" s="61">
        <f t="shared" si="11"/>
        <v>0</v>
      </c>
      <c r="F151" s="8"/>
    </row>
    <row r="152" spans="1:6" x14ac:dyDescent="0.2">
      <c r="A152" s="23" t="s">
        <v>21</v>
      </c>
      <c r="B152" s="60"/>
      <c r="C152" s="60"/>
      <c r="D152" s="60"/>
      <c r="E152" s="61">
        <f t="shared" si="11"/>
        <v>0</v>
      </c>
      <c r="F152" s="8"/>
    </row>
    <row r="153" spans="1:6" x14ac:dyDescent="0.2">
      <c r="A153" s="23" t="s">
        <v>22</v>
      </c>
      <c r="B153" s="60"/>
      <c r="C153" s="60"/>
      <c r="D153" s="60"/>
      <c r="E153" s="61">
        <f t="shared" si="11"/>
        <v>0</v>
      </c>
      <c r="F153" s="8"/>
    </row>
    <row r="154" spans="1:6" x14ac:dyDescent="0.2">
      <c r="A154" s="23" t="s">
        <v>23</v>
      </c>
      <c r="B154" s="60"/>
      <c r="C154" s="60"/>
      <c r="D154" s="60"/>
      <c r="E154" s="61"/>
      <c r="F154" s="8"/>
    </row>
    <row r="155" spans="1:6" x14ac:dyDescent="0.2">
      <c r="A155" s="23" t="s">
        <v>24</v>
      </c>
      <c r="B155" s="60"/>
      <c r="C155" s="60"/>
      <c r="D155" s="60"/>
      <c r="E155" s="61"/>
      <c r="F155" s="8"/>
    </row>
    <row r="156" spans="1:6" ht="15" x14ac:dyDescent="0.25">
      <c r="A156" s="10" t="s">
        <v>16</v>
      </c>
      <c r="B156" s="60">
        <f>B155+B154+B153+B152</f>
        <v>0</v>
      </c>
      <c r="C156" s="60">
        <f>C155+C154+C153+C152</f>
        <v>0</v>
      </c>
      <c r="D156" s="60">
        <f>D155+D154+D153+D152</f>
        <v>0</v>
      </c>
      <c r="E156" s="61">
        <f t="shared" ref="E156:E161" si="12">D156-C156</f>
        <v>0</v>
      </c>
      <c r="F156" s="8"/>
    </row>
    <row r="157" spans="1:6" x14ac:dyDescent="0.2">
      <c r="A157" s="23" t="s">
        <v>25</v>
      </c>
      <c r="B157" s="60"/>
      <c r="C157" s="60"/>
      <c r="D157" s="60"/>
      <c r="E157" s="61">
        <f t="shared" si="12"/>
        <v>0</v>
      </c>
      <c r="F157" s="8"/>
    </row>
    <row r="158" spans="1:6" x14ac:dyDescent="0.2">
      <c r="A158" s="23" t="s">
        <v>26</v>
      </c>
      <c r="B158" s="60"/>
      <c r="C158" s="60"/>
      <c r="D158" s="60"/>
      <c r="E158" s="61">
        <f t="shared" si="12"/>
        <v>0</v>
      </c>
      <c r="F158" s="8"/>
    </row>
    <row r="159" spans="1:6" x14ac:dyDescent="0.2">
      <c r="A159" s="23" t="s">
        <v>27</v>
      </c>
      <c r="B159" s="60"/>
      <c r="C159" s="60"/>
      <c r="D159" s="60"/>
      <c r="E159" s="61">
        <f t="shared" si="12"/>
        <v>0</v>
      </c>
      <c r="F159" s="8"/>
    </row>
    <row r="160" spans="1:6" ht="15" x14ac:dyDescent="0.25">
      <c r="A160" s="10" t="s">
        <v>17</v>
      </c>
      <c r="B160" s="60">
        <f>B159+B158+B157</f>
        <v>0</v>
      </c>
      <c r="C160" s="60">
        <f>C159+C158+C157</f>
        <v>0</v>
      </c>
      <c r="D160" s="60">
        <f>D159+D158+D157</f>
        <v>0</v>
      </c>
      <c r="E160" s="61">
        <f t="shared" si="12"/>
        <v>0</v>
      </c>
      <c r="F160" s="8"/>
    </row>
    <row r="161" spans="1:6" ht="15" x14ac:dyDescent="0.25">
      <c r="A161" s="27" t="s">
        <v>11</v>
      </c>
      <c r="B161" s="62">
        <f>B160+B156+B151+B147</f>
        <v>446703</v>
      </c>
      <c r="C161" s="62">
        <f>C160+C156+C151+C147</f>
        <v>510125</v>
      </c>
      <c r="D161" s="62">
        <f>D160+D156+D151+D147</f>
        <v>510125</v>
      </c>
      <c r="E161" s="63">
        <f t="shared" si="12"/>
        <v>0</v>
      </c>
      <c r="F161" s="8"/>
    </row>
    <row r="162" spans="1:6" ht="15" x14ac:dyDescent="0.25">
      <c r="A162" s="10"/>
      <c r="B162" s="60"/>
      <c r="C162" s="60"/>
      <c r="D162" s="60"/>
      <c r="E162" s="69"/>
      <c r="F162" s="8"/>
    </row>
    <row r="163" spans="1:6" ht="15" x14ac:dyDescent="0.25">
      <c r="A163" s="30" t="s">
        <v>122</v>
      </c>
      <c r="B163" s="56"/>
      <c r="C163" s="56"/>
      <c r="D163" s="56"/>
      <c r="E163" s="52"/>
      <c r="F163" s="8"/>
    </row>
    <row r="164" spans="1:6" x14ac:dyDescent="0.2">
      <c r="A164" s="31"/>
      <c r="B164" s="67"/>
      <c r="C164" s="67"/>
      <c r="D164" s="67"/>
      <c r="E164" s="70"/>
      <c r="F164" s="8"/>
    </row>
    <row r="165" spans="1:6" x14ac:dyDescent="0.2">
      <c r="A165" s="23" t="s">
        <v>7</v>
      </c>
      <c r="B165" s="60">
        <f>B12+B34+B56+B78+B100+B122+B144</f>
        <v>1026869.35</v>
      </c>
      <c r="C165" s="60">
        <f>C12+C34+C56+C78+C100+C122+C144</f>
        <v>1326500</v>
      </c>
      <c r="D165" s="60">
        <f>D12+D34+D56+D78+D100+D122+D144</f>
        <v>1524552</v>
      </c>
      <c r="E165" s="60">
        <f>D165-C165</f>
        <v>198052</v>
      </c>
      <c r="F165" s="8"/>
    </row>
    <row r="166" spans="1:6" x14ac:dyDescent="0.2">
      <c r="A166" s="23" t="s">
        <v>8</v>
      </c>
      <c r="B166" s="60">
        <f>B13+B35+B57+B79+B101+B123+B145</f>
        <v>7563.42</v>
      </c>
      <c r="C166" s="60">
        <f t="shared" ref="B166:D182" si="13">C13+C35+C57+C79+C101+C123+C145</f>
        <v>55000</v>
      </c>
      <c r="D166" s="60">
        <f t="shared" si="13"/>
        <v>35000</v>
      </c>
      <c r="E166" s="60">
        <f t="shared" ref="E166:E182" si="14">D166-C166</f>
        <v>-20000</v>
      </c>
      <c r="F166" s="8"/>
    </row>
    <row r="167" spans="1:6" x14ac:dyDescent="0.2">
      <c r="A167" s="23" t="s">
        <v>9</v>
      </c>
      <c r="B167" s="60">
        <v>498167</v>
      </c>
      <c r="C167" s="60">
        <f t="shared" si="13"/>
        <v>0</v>
      </c>
      <c r="D167" s="60">
        <f t="shared" si="13"/>
        <v>0</v>
      </c>
      <c r="E167" s="60">
        <f t="shared" si="14"/>
        <v>0</v>
      </c>
      <c r="F167" s="8"/>
    </row>
    <row r="168" spans="1:6" ht="15" x14ac:dyDescent="0.25">
      <c r="A168" s="10" t="s">
        <v>10</v>
      </c>
      <c r="B168" s="60">
        <f>B15+B37+B59+B81+B103+B125+B147+B167</f>
        <v>1532599.77</v>
      </c>
      <c r="C168" s="60">
        <f t="shared" si="13"/>
        <v>1381500</v>
      </c>
      <c r="D168" s="60">
        <f t="shared" si="13"/>
        <v>1559552</v>
      </c>
      <c r="E168" s="60">
        <f t="shared" si="14"/>
        <v>178052</v>
      </c>
      <c r="F168" s="8"/>
    </row>
    <row r="169" spans="1:6" x14ac:dyDescent="0.2">
      <c r="A169" s="23" t="s">
        <v>18</v>
      </c>
      <c r="B169" s="60">
        <f t="shared" si="13"/>
        <v>3734.3999999999996</v>
      </c>
      <c r="C169" s="60">
        <f t="shared" si="13"/>
        <v>1000</v>
      </c>
      <c r="D169" s="60">
        <f t="shared" si="13"/>
        <v>1000</v>
      </c>
      <c r="E169" s="60">
        <f t="shared" si="14"/>
        <v>0</v>
      </c>
      <c r="F169" s="8"/>
    </row>
    <row r="170" spans="1:6" x14ac:dyDescent="0.2">
      <c r="A170" s="23" t="s">
        <v>19</v>
      </c>
      <c r="B170" s="60">
        <f>B17+B39+B61+B83+B105+B127+B149</f>
        <v>1891917.93</v>
      </c>
      <c r="C170" s="60">
        <f t="shared" si="13"/>
        <v>1771125</v>
      </c>
      <c r="D170" s="60">
        <f t="shared" si="13"/>
        <v>1478125</v>
      </c>
      <c r="E170" s="60">
        <f t="shared" si="14"/>
        <v>-293000</v>
      </c>
      <c r="F170" s="8"/>
    </row>
    <row r="171" spans="1:6" x14ac:dyDescent="0.2">
      <c r="A171" s="23" t="s">
        <v>20</v>
      </c>
      <c r="B171" s="60">
        <f t="shared" si="13"/>
        <v>284098.8</v>
      </c>
      <c r="C171" s="60">
        <f t="shared" si="13"/>
        <v>227500</v>
      </c>
      <c r="D171" s="60">
        <f t="shared" si="13"/>
        <v>135500</v>
      </c>
      <c r="E171" s="71">
        <f t="shared" si="14"/>
        <v>-92000</v>
      </c>
      <c r="F171" s="3" t="s">
        <v>2</v>
      </c>
    </row>
    <row r="172" spans="1:6" ht="15" x14ac:dyDescent="0.25">
      <c r="A172" s="10" t="s">
        <v>15</v>
      </c>
      <c r="B172" s="60">
        <f t="shared" si="13"/>
        <v>2179751.13</v>
      </c>
      <c r="C172" s="60">
        <f t="shared" si="13"/>
        <v>1999625</v>
      </c>
      <c r="D172" s="60">
        <f t="shared" si="13"/>
        <v>1614625</v>
      </c>
      <c r="E172" s="71">
        <f t="shared" si="14"/>
        <v>-385000</v>
      </c>
      <c r="F172" s="38"/>
    </row>
    <row r="173" spans="1:6" x14ac:dyDescent="0.2">
      <c r="A173" s="23" t="s">
        <v>21</v>
      </c>
      <c r="B173" s="60">
        <f t="shared" si="13"/>
        <v>16566.13</v>
      </c>
      <c r="C173" s="60">
        <f t="shared" si="13"/>
        <v>0</v>
      </c>
      <c r="D173" s="60">
        <f t="shared" si="13"/>
        <v>0</v>
      </c>
      <c r="E173" s="71">
        <f t="shared" si="14"/>
        <v>0</v>
      </c>
    </row>
    <row r="174" spans="1:6" x14ac:dyDescent="0.2">
      <c r="A174" s="23" t="s">
        <v>22</v>
      </c>
      <c r="B174" s="60">
        <f>B21+B43+B65+B87+B109+B131+B153</f>
        <v>-657</v>
      </c>
      <c r="C174" s="60">
        <f t="shared" si="13"/>
        <v>40000</v>
      </c>
      <c r="D174" s="60">
        <f t="shared" si="13"/>
        <v>26500</v>
      </c>
      <c r="E174" s="71">
        <f t="shared" si="14"/>
        <v>-13500</v>
      </c>
    </row>
    <row r="175" spans="1:6" x14ac:dyDescent="0.2">
      <c r="A175" s="23" t="s">
        <v>23</v>
      </c>
      <c r="B175" s="60">
        <f t="shared" si="13"/>
        <v>0</v>
      </c>
      <c r="C175" s="60">
        <f t="shared" si="13"/>
        <v>0</v>
      </c>
      <c r="D175" s="60">
        <f t="shared" si="13"/>
        <v>0</v>
      </c>
      <c r="E175" s="71">
        <f t="shared" si="14"/>
        <v>0</v>
      </c>
    </row>
    <row r="176" spans="1:6" x14ac:dyDescent="0.2">
      <c r="A176" s="23" t="s">
        <v>24</v>
      </c>
      <c r="B176" s="60">
        <f t="shared" si="13"/>
        <v>0</v>
      </c>
      <c r="C176" s="60">
        <f t="shared" si="13"/>
        <v>0</v>
      </c>
      <c r="D176" s="60">
        <f t="shared" si="13"/>
        <v>0</v>
      </c>
      <c r="E176" s="71">
        <f t="shared" si="14"/>
        <v>0</v>
      </c>
    </row>
    <row r="177" spans="1:6" ht="15" x14ac:dyDescent="0.25">
      <c r="A177" s="10" t="s">
        <v>16</v>
      </c>
      <c r="B177" s="60">
        <f t="shared" si="13"/>
        <v>15909.130000000001</v>
      </c>
      <c r="C177" s="60">
        <f t="shared" si="13"/>
        <v>40000</v>
      </c>
      <c r="D177" s="60">
        <f t="shared" si="13"/>
        <v>26500</v>
      </c>
      <c r="E177" s="71">
        <f t="shared" si="14"/>
        <v>-13500</v>
      </c>
    </row>
    <row r="178" spans="1:6" x14ac:dyDescent="0.2">
      <c r="A178" s="23" t="s">
        <v>25</v>
      </c>
      <c r="B178" s="60">
        <f t="shared" si="13"/>
        <v>109175.12000000001</v>
      </c>
      <c r="C178" s="60">
        <f t="shared" si="13"/>
        <v>0</v>
      </c>
      <c r="D178" s="60">
        <f t="shared" si="13"/>
        <v>0</v>
      </c>
      <c r="E178" s="71">
        <f t="shared" si="14"/>
        <v>0</v>
      </c>
    </row>
    <row r="179" spans="1:6" x14ac:dyDescent="0.2">
      <c r="A179" s="23" t="s">
        <v>26</v>
      </c>
      <c r="B179" s="60">
        <f t="shared" si="13"/>
        <v>0</v>
      </c>
      <c r="C179" s="60">
        <f t="shared" si="13"/>
        <v>0</v>
      </c>
      <c r="D179" s="60">
        <f t="shared" si="13"/>
        <v>0</v>
      </c>
      <c r="E179" s="71">
        <f t="shared" si="14"/>
        <v>0</v>
      </c>
    </row>
    <row r="180" spans="1:6" x14ac:dyDescent="0.2">
      <c r="A180" s="23" t="s">
        <v>27</v>
      </c>
      <c r="B180" s="60">
        <f t="shared" si="13"/>
        <v>23795</v>
      </c>
      <c r="C180" s="60">
        <f t="shared" si="13"/>
        <v>0</v>
      </c>
      <c r="D180" s="60">
        <f t="shared" si="13"/>
        <v>0</v>
      </c>
      <c r="E180" s="71">
        <f t="shared" si="14"/>
        <v>0</v>
      </c>
    </row>
    <row r="181" spans="1:6" ht="15" x14ac:dyDescent="0.25">
      <c r="A181" s="10" t="s">
        <v>17</v>
      </c>
      <c r="B181" s="60">
        <f t="shared" si="13"/>
        <v>132970.12</v>
      </c>
      <c r="C181" s="60">
        <f t="shared" si="13"/>
        <v>0</v>
      </c>
      <c r="D181" s="60">
        <f t="shared" si="13"/>
        <v>0</v>
      </c>
      <c r="E181" s="71">
        <f t="shared" si="14"/>
        <v>0</v>
      </c>
    </row>
    <row r="182" spans="1:6" ht="15" x14ac:dyDescent="0.25">
      <c r="A182" s="27" t="s">
        <v>28</v>
      </c>
      <c r="B182" s="60">
        <f>B29+B51+B73+B95+B117+B139+B161+B167-9941</f>
        <v>3851289.1499999994</v>
      </c>
      <c r="C182" s="60">
        <f t="shared" si="13"/>
        <v>3421125</v>
      </c>
      <c r="D182" s="60">
        <f t="shared" si="13"/>
        <v>3200677</v>
      </c>
      <c r="E182" s="72">
        <f t="shared" si="14"/>
        <v>-220448</v>
      </c>
    </row>
    <row r="183" spans="1:6" ht="15" x14ac:dyDescent="0.25">
      <c r="A183" s="10"/>
      <c r="B183" s="80"/>
      <c r="C183" s="60"/>
      <c r="D183" s="60"/>
      <c r="E183" s="69"/>
    </row>
    <row r="184" spans="1:6" ht="15" x14ac:dyDescent="0.25">
      <c r="A184" s="30" t="s">
        <v>14</v>
      </c>
      <c r="B184" s="84"/>
      <c r="C184" s="56"/>
      <c r="D184" s="56"/>
      <c r="E184" s="52"/>
    </row>
    <row r="185" spans="1:6" x14ac:dyDescent="0.2">
      <c r="A185" s="31"/>
      <c r="B185" s="56"/>
      <c r="C185" s="56"/>
      <c r="D185" s="56"/>
      <c r="E185" s="52"/>
    </row>
    <row r="186" spans="1:6" x14ac:dyDescent="0.2">
      <c r="A186" s="23" t="s">
        <v>7</v>
      </c>
      <c r="B186" s="60">
        <f>B165+Scholarships!B340</f>
        <v>13145797.48</v>
      </c>
      <c r="C186" s="60">
        <f>C165+Scholarships!C340</f>
        <v>14721235</v>
      </c>
      <c r="D186" s="60">
        <f>D165+Scholarships!D340</f>
        <v>15895677</v>
      </c>
      <c r="E186" s="60">
        <f>D186-C186</f>
        <v>1174442</v>
      </c>
      <c r="F186" s="8"/>
    </row>
    <row r="187" spans="1:6" x14ac:dyDescent="0.2">
      <c r="A187" s="23" t="s">
        <v>8</v>
      </c>
      <c r="B187" s="60">
        <f>B166+Scholarships!B341</f>
        <v>165756.74000000002</v>
      </c>
      <c r="C187" s="60">
        <f>C166+Scholarships!C341</f>
        <v>236500</v>
      </c>
      <c r="D187" s="60">
        <f>D166+Scholarships!D341</f>
        <v>305688</v>
      </c>
      <c r="E187" s="60">
        <f t="shared" ref="E187:E203" si="15">D187-C187</f>
        <v>69188</v>
      </c>
      <c r="F187" s="8"/>
    </row>
    <row r="188" spans="1:6" x14ac:dyDescent="0.2">
      <c r="A188" s="23" t="s">
        <v>9</v>
      </c>
      <c r="B188" s="60">
        <f>B167+Scholarships!B342</f>
        <v>6489863.6900000004</v>
      </c>
      <c r="C188" s="60">
        <f>C167+Scholarships!C342</f>
        <v>6447000</v>
      </c>
      <c r="D188" s="60">
        <f>D167+Scholarships!D342</f>
        <v>6734500</v>
      </c>
      <c r="E188" s="60">
        <f t="shared" si="15"/>
        <v>287500</v>
      </c>
      <c r="F188" s="8"/>
    </row>
    <row r="189" spans="1:6" ht="15" x14ac:dyDescent="0.25">
      <c r="A189" s="10" t="s">
        <v>10</v>
      </c>
      <c r="B189" s="60">
        <f>B168+Scholarships!B343</f>
        <v>19801417.91</v>
      </c>
      <c r="C189" s="60">
        <f>C168+Scholarships!C343</f>
        <v>12429435</v>
      </c>
      <c r="D189" s="60">
        <f>D168+Scholarships!D343</f>
        <v>13839529</v>
      </c>
      <c r="E189" s="60">
        <f t="shared" si="15"/>
        <v>1410094</v>
      </c>
      <c r="F189" s="8"/>
    </row>
    <row r="190" spans="1:6" x14ac:dyDescent="0.2">
      <c r="A190" s="23" t="s">
        <v>18</v>
      </c>
      <c r="B190" s="60">
        <f>B169+Scholarships!B344</f>
        <v>175557.25999999998</v>
      </c>
      <c r="C190" s="60">
        <f>C169+Scholarships!C344</f>
        <v>172000</v>
      </c>
      <c r="D190" s="60">
        <f>D169+Scholarships!D344</f>
        <v>220300</v>
      </c>
      <c r="E190" s="60">
        <f t="shared" si="15"/>
        <v>48300</v>
      </c>
      <c r="F190" s="8"/>
    </row>
    <row r="191" spans="1:6" x14ac:dyDescent="0.2">
      <c r="A191" s="23" t="s">
        <v>19</v>
      </c>
      <c r="B191" s="60">
        <f>B170+Scholarships!B345</f>
        <v>2599081.08</v>
      </c>
      <c r="C191" s="60">
        <f>C170+Scholarships!C345</f>
        <v>3242205</v>
      </c>
      <c r="D191" s="60">
        <f>D170+Scholarships!D345</f>
        <v>8525914</v>
      </c>
      <c r="E191" s="60">
        <f t="shared" si="15"/>
        <v>5283709</v>
      </c>
      <c r="F191" s="8"/>
    </row>
    <row r="192" spans="1:6" x14ac:dyDescent="0.2">
      <c r="A192" s="23" t="s">
        <v>20</v>
      </c>
      <c r="B192" s="60">
        <f>B171+Scholarships!B346</f>
        <v>860853.66000000015</v>
      </c>
      <c r="C192" s="60">
        <f>C171+Scholarships!C346</f>
        <v>1378000</v>
      </c>
      <c r="D192" s="60">
        <f>D171+Scholarships!D346</f>
        <v>400500</v>
      </c>
      <c r="E192" s="60">
        <f t="shared" si="15"/>
        <v>-977500</v>
      </c>
      <c r="F192" s="3" t="s">
        <v>2</v>
      </c>
    </row>
    <row r="193" spans="1:6" ht="15" x14ac:dyDescent="0.25">
      <c r="A193" s="10" t="s">
        <v>15</v>
      </c>
      <c r="B193" s="60">
        <f>B172+Scholarships!B347</f>
        <v>3635492</v>
      </c>
      <c r="C193" s="60">
        <f>C172+Scholarships!C347</f>
        <v>4792205</v>
      </c>
      <c r="D193" s="60">
        <f>D172+Scholarships!D347</f>
        <v>9146714</v>
      </c>
      <c r="E193" s="60">
        <f t="shared" si="15"/>
        <v>4354509</v>
      </c>
      <c r="F193" s="38"/>
    </row>
    <row r="194" spans="1:6" x14ac:dyDescent="0.2">
      <c r="A194" s="23" t="s">
        <v>21</v>
      </c>
      <c r="B194" s="60">
        <f>B173+Scholarships!B348</f>
        <v>5150289.6099999994</v>
      </c>
      <c r="C194" s="60">
        <f>C173+Scholarships!C348</f>
        <v>5237500</v>
      </c>
      <c r="D194" s="60">
        <f>D173+Scholarships!D348</f>
        <v>5654500</v>
      </c>
      <c r="E194" s="60">
        <f t="shared" si="15"/>
        <v>417000</v>
      </c>
    </row>
    <row r="195" spans="1:6" x14ac:dyDescent="0.2">
      <c r="A195" s="23" t="s">
        <v>22</v>
      </c>
      <c r="B195" s="60">
        <f>B174+Scholarships!B349</f>
        <v>2313287.48</v>
      </c>
      <c r="C195" s="60">
        <f>C174+Scholarships!C349</f>
        <v>2122779</v>
      </c>
      <c r="D195" s="60">
        <f>D174+Scholarships!D349</f>
        <v>2497786</v>
      </c>
      <c r="E195" s="60">
        <f t="shared" si="15"/>
        <v>375007</v>
      </c>
    </row>
    <row r="196" spans="1:6" x14ac:dyDescent="0.2">
      <c r="A196" s="23" t="s">
        <v>23</v>
      </c>
      <c r="B196" s="60">
        <f>B175+Scholarships!B350</f>
        <v>0</v>
      </c>
      <c r="C196" s="60">
        <f>C175+Scholarships!C350</f>
        <v>0</v>
      </c>
      <c r="D196" s="60">
        <f>D175+Scholarships!D350</f>
        <v>0</v>
      </c>
      <c r="E196" s="60">
        <f t="shared" si="15"/>
        <v>0</v>
      </c>
    </row>
    <row r="197" spans="1:6" x14ac:dyDescent="0.2">
      <c r="A197" s="23" t="s">
        <v>24</v>
      </c>
      <c r="B197" s="60">
        <f>B176+Scholarships!B351</f>
        <v>0</v>
      </c>
      <c r="C197" s="60">
        <f>C176+Scholarships!C351</f>
        <v>0</v>
      </c>
      <c r="D197" s="60">
        <f>D176+Scholarships!D351</f>
        <v>0</v>
      </c>
      <c r="E197" s="60">
        <f t="shared" si="15"/>
        <v>0</v>
      </c>
    </row>
    <row r="198" spans="1:6" ht="15" x14ac:dyDescent="0.25">
      <c r="A198" s="10" t="s">
        <v>16</v>
      </c>
      <c r="B198" s="60">
        <f>B177+Scholarships!B352</f>
        <v>7463577.0900000008</v>
      </c>
      <c r="C198" s="60">
        <f>C177+Scholarships!C352</f>
        <v>7360279</v>
      </c>
      <c r="D198" s="60">
        <f>D177+Scholarships!D352</f>
        <v>8152286</v>
      </c>
      <c r="E198" s="60">
        <f t="shared" si="15"/>
        <v>792007</v>
      </c>
    </row>
    <row r="199" spans="1:6" x14ac:dyDescent="0.2">
      <c r="A199" s="23" t="s">
        <v>25</v>
      </c>
      <c r="B199" s="60">
        <f>B178+Scholarships!B353</f>
        <v>173546.42</v>
      </c>
      <c r="C199" s="60">
        <f>C178+Scholarships!C353</f>
        <v>25000</v>
      </c>
      <c r="D199" s="60">
        <f>D178+Scholarships!D353</f>
        <v>25000</v>
      </c>
      <c r="E199" s="60">
        <f t="shared" si="15"/>
        <v>0</v>
      </c>
    </row>
    <row r="200" spans="1:6" x14ac:dyDescent="0.2">
      <c r="A200" s="23" t="s">
        <v>26</v>
      </c>
      <c r="B200" s="60">
        <f>B179+Scholarships!B354</f>
        <v>0</v>
      </c>
      <c r="C200" s="60">
        <f>C179+Scholarships!C354</f>
        <v>0</v>
      </c>
      <c r="D200" s="60">
        <f>D179+Scholarships!D354</f>
        <v>0</v>
      </c>
      <c r="E200" s="60">
        <f t="shared" si="15"/>
        <v>0</v>
      </c>
    </row>
    <row r="201" spans="1:6" x14ac:dyDescent="0.2">
      <c r="A201" s="23" t="s">
        <v>27</v>
      </c>
      <c r="B201" s="60">
        <f>B180+Scholarships!B355</f>
        <v>23795</v>
      </c>
      <c r="C201" s="60">
        <f>C180+Scholarships!C355</f>
        <v>0</v>
      </c>
      <c r="D201" s="60">
        <f>D180+Scholarships!D355</f>
        <v>0</v>
      </c>
      <c r="E201" s="60">
        <f t="shared" si="15"/>
        <v>0</v>
      </c>
    </row>
    <row r="202" spans="1:6" ht="15" x14ac:dyDescent="0.25">
      <c r="A202" s="10" t="s">
        <v>17</v>
      </c>
      <c r="B202" s="60">
        <f>B181+Scholarships!B356</f>
        <v>197341.41999999998</v>
      </c>
      <c r="C202" s="60">
        <f>C181+Scholarships!C356</f>
        <v>25000</v>
      </c>
      <c r="D202" s="60">
        <f>D181+Scholarships!D356</f>
        <v>25000</v>
      </c>
      <c r="E202" s="60">
        <f t="shared" si="15"/>
        <v>0</v>
      </c>
    </row>
    <row r="203" spans="1:6" ht="15" x14ac:dyDescent="0.25">
      <c r="A203" s="21" t="s">
        <v>14</v>
      </c>
      <c r="B203" s="74">
        <f>B182+Scholarships!B357</f>
        <v>31087888.419999994</v>
      </c>
      <c r="C203" s="74">
        <f>C182+Scholarships!C357</f>
        <v>33582219</v>
      </c>
      <c r="D203" s="74">
        <f>D182+Scholarships!D357</f>
        <v>40259865</v>
      </c>
      <c r="E203" s="76">
        <f t="shared" si="15"/>
        <v>6677646</v>
      </c>
    </row>
  </sheetData>
  <pageMargins left="0.25" right="0.25" top="0.75" bottom="0.75" header="0.3" footer="0.3"/>
  <pageSetup scale="65" orientation="landscape" r:id="rId1"/>
  <rowBreaks count="4" manualBreakCount="4">
    <brk id="51" max="4" man="1"/>
    <brk id="95" max="4" man="1"/>
    <brk id="139" max="4" man="1"/>
    <brk id="182" max="4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74"/>
  <sheetViews>
    <sheetView zoomScaleNormal="100" workbookViewId="0">
      <pane ySplit="7" topLeftCell="A8" activePane="bottomLeft" state="frozen"/>
      <selection pane="bottomLeft" activeCell="A8" sqref="A8"/>
    </sheetView>
  </sheetViews>
  <sheetFormatPr defaultColWidth="22.77734375" defaultRowHeight="14.25" x14ac:dyDescent="0.2"/>
  <cols>
    <col min="1" max="1" width="48" style="3" customWidth="1"/>
    <col min="2" max="5" width="23.77734375" style="3" customWidth="1"/>
    <col min="6" max="6" width="22.77734375" style="3"/>
    <col min="7" max="7" width="22.77734375" style="2"/>
    <col min="8" max="16384" width="22.7773437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4" t="s">
        <v>29</v>
      </c>
      <c r="D2" s="4"/>
      <c r="E2" s="4"/>
    </row>
    <row r="3" spans="1:7" ht="15.75" thickBot="1" x14ac:dyDescent="0.3">
      <c r="A3" s="5" t="s">
        <v>13</v>
      </c>
      <c r="B3" s="6"/>
      <c r="C3" s="6"/>
      <c r="D3" s="6"/>
      <c r="E3" s="6"/>
      <c r="F3" s="41"/>
      <c r="G3" s="41"/>
    </row>
    <row r="4" spans="1:7" ht="15.75" thickTop="1" x14ac:dyDescent="0.25">
      <c r="A4" s="7" t="s">
        <v>6</v>
      </c>
      <c r="B4" s="48" t="s">
        <v>1</v>
      </c>
      <c r="C4" s="48" t="s">
        <v>3</v>
      </c>
      <c r="D4" s="48" t="s">
        <v>3</v>
      </c>
      <c r="E4" s="49" t="s">
        <v>146</v>
      </c>
      <c r="F4" s="8"/>
      <c r="G4" s="41"/>
    </row>
    <row r="5" spans="1:7" ht="15" x14ac:dyDescent="0.25">
      <c r="A5" s="9" t="s">
        <v>0</v>
      </c>
      <c r="B5" s="50" t="s">
        <v>144</v>
      </c>
      <c r="C5" s="50" t="s">
        <v>144</v>
      </c>
      <c r="D5" s="50" t="s">
        <v>145</v>
      </c>
      <c r="E5" s="50" t="s">
        <v>144</v>
      </c>
      <c r="F5" s="8"/>
    </row>
    <row r="6" spans="1:7" ht="15" x14ac:dyDescent="0.25">
      <c r="A6" s="10"/>
      <c r="B6" s="11"/>
      <c r="C6" s="11"/>
      <c r="D6" s="11"/>
      <c r="E6" s="12"/>
      <c r="F6" s="13"/>
    </row>
    <row r="7" spans="1:7" x14ac:dyDescent="0.2">
      <c r="A7" s="14" t="s">
        <v>0</v>
      </c>
      <c r="B7" s="15"/>
      <c r="C7" s="15"/>
      <c r="D7" s="15"/>
      <c r="E7" s="16"/>
      <c r="F7" s="8"/>
    </row>
    <row r="8" spans="1:7" ht="15" x14ac:dyDescent="0.25">
      <c r="A8" s="10" t="s">
        <v>124</v>
      </c>
      <c r="B8" s="17"/>
      <c r="C8" s="8"/>
      <c r="D8" s="8"/>
      <c r="E8" s="18"/>
      <c r="F8" s="8"/>
    </row>
    <row r="9" spans="1:7" x14ac:dyDescent="0.2">
      <c r="A9" s="19"/>
      <c r="B9" s="20"/>
      <c r="C9" s="8"/>
      <c r="D9" s="8"/>
      <c r="E9" s="18"/>
      <c r="F9" s="8"/>
    </row>
    <row r="10" spans="1:7" ht="15" x14ac:dyDescent="0.25">
      <c r="A10" s="10" t="s">
        <v>123</v>
      </c>
      <c r="B10" s="20"/>
      <c r="C10" s="8"/>
      <c r="D10" s="8"/>
      <c r="E10" s="18"/>
      <c r="F10" s="8"/>
    </row>
    <row r="11" spans="1:7" ht="15" x14ac:dyDescent="0.25">
      <c r="A11" s="21"/>
      <c r="B11" s="22"/>
      <c r="C11" s="8"/>
      <c r="D11" s="8"/>
      <c r="E11" s="8"/>
      <c r="F11" s="8"/>
    </row>
    <row r="12" spans="1:7" x14ac:dyDescent="0.2">
      <c r="A12" s="23" t="s">
        <v>7</v>
      </c>
      <c r="B12" s="24"/>
      <c r="C12" s="24"/>
      <c r="D12" s="24"/>
      <c r="E12" s="24">
        <f>D12-C12</f>
        <v>0</v>
      </c>
      <c r="F12" s="8"/>
    </row>
    <row r="13" spans="1:7" x14ac:dyDescent="0.2">
      <c r="A13" s="23" t="s">
        <v>8</v>
      </c>
      <c r="B13" s="24"/>
      <c r="C13" s="24"/>
      <c r="D13" s="24"/>
      <c r="E13" s="24">
        <f>D13-C13</f>
        <v>0</v>
      </c>
      <c r="F13" s="8"/>
    </row>
    <row r="14" spans="1:7" x14ac:dyDescent="0.2">
      <c r="A14" s="23" t="s">
        <v>9</v>
      </c>
      <c r="B14" s="25"/>
      <c r="C14" s="26"/>
      <c r="D14" s="26"/>
      <c r="E14" s="25">
        <f>D14-C14</f>
        <v>0</v>
      </c>
      <c r="F14" s="8"/>
    </row>
    <row r="15" spans="1:7" ht="15" x14ac:dyDescent="0.25">
      <c r="A15" s="10" t="s">
        <v>10</v>
      </c>
      <c r="B15" s="26">
        <f>B14+B13+B12</f>
        <v>0</v>
      </c>
      <c r="C15" s="26">
        <f>C14+C13+C12</f>
        <v>0</v>
      </c>
      <c r="D15" s="26">
        <f>D14+D13+D12</f>
        <v>0</v>
      </c>
      <c r="E15" s="25">
        <f>D15-C15</f>
        <v>0</v>
      </c>
      <c r="F15" s="8"/>
    </row>
    <row r="16" spans="1:7" x14ac:dyDescent="0.2">
      <c r="A16" s="23" t="s">
        <v>18</v>
      </c>
      <c r="B16" s="25"/>
      <c r="C16" s="25"/>
      <c r="D16" s="25"/>
      <c r="E16" s="25">
        <f t="shared" ref="E16:E27" si="0">D16-C16</f>
        <v>0</v>
      </c>
      <c r="F16" s="8"/>
    </row>
    <row r="17" spans="1:6" x14ac:dyDescent="0.2">
      <c r="A17" s="23" t="s">
        <v>19</v>
      </c>
      <c r="B17" s="26"/>
      <c r="C17" s="26"/>
      <c r="D17" s="26"/>
      <c r="E17" s="25">
        <f t="shared" si="0"/>
        <v>0</v>
      </c>
      <c r="F17" s="8"/>
    </row>
    <row r="18" spans="1:6" x14ac:dyDescent="0.2">
      <c r="A18" s="23" t="s">
        <v>20</v>
      </c>
      <c r="B18" s="26"/>
      <c r="C18" s="26"/>
      <c r="D18" s="26"/>
      <c r="E18" s="25">
        <f t="shared" si="0"/>
        <v>0</v>
      </c>
      <c r="F18" s="8"/>
    </row>
    <row r="19" spans="1:6" ht="15" x14ac:dyDescent="0.25">
      <c r="A19" s="10" t="s">
        <v>15</v>
      </c>
      <c r="B19" s="26">
        <f>B18+B17+B16</f>
        <v>0</v>
      </c>
      <c r="C19" s="26">
        <f>C18+C17+C16</f>
        <v>0</v>
      </c>
      <c r="D19" s="26">
        <f>D18+D17+D16</f>
        <v>0</v>
      </c>
      <c r="E19" s="25">
        <f>D19-C19</f>
        <v>0</v>
      </c>
      <c r="F19" s="8"/>
    </row>
    <row r="20" spans="1:6" x14ac:dyDescent="0.2">
      <c r="A20" s="23" t="s">
        <v>21</v>
      </c>
      <c r="B20" s="26"/>
      <c r="C20" s="26"/>
      <c r="D20" s="26"/>
      <c r="E20" s="25">
        <f t="shared" si="0"/>
        <v>0</v>
      </c>
      <c r="F20" s="8"/>
    </row>
    <row r="21" spans="1:6" x14ac:dyDescent="0.2">
      <c r="A21" s="23" t="s">
        <v>22</v>
      </c>
      <c r="B21" s="26">
        <v>629054.81999999995</v>
      </c>
      <c r="C21" s="26"/>
      <c r="D21" s="26"/>
      <c r="E21" s="25">
        <f t="shared" si="0"/>
        <v>0</v>
      </c>
      <c r="F21" s="8"/>
    </row>
    <row r="22" spans="1:6" x14ac:dyDescent="0.2">
      <c r="A22" s="23" t="s">
        <v>23</v>
      </c>
      <c r="B22" s="26"/>
      <c r="C22" s="26"/>
      <c r="D22" s="26"/>
      <c r="E22" s="25"/>
      <c r="F22" s="8"/>
    </row>
    <row r="23" spans="1:6" x14ac:dyDescent="0.2">
      <c r="A23" s="23" t="s">
        <v>24</v>
      </c>
      <c r="B23" s="26"/>
      <c r="C23" s="26"/>
      <c r="D23" s="26"/>
      <c r="E23" s="25"/>
      <c r="F23" s="8"/>
    </row>
    <row r="24" spans="1:6" ht="15" x14ac:dyDescent="0.25">
      <c r="A24" s="10" t="s">
        <v>16</v>
      </c>
      <c r="B24" s="26">
        <f>B23+B22+B21+B20</f>
        <v>629054.81999999995</v>
      </c>
      <c r="C24" s="26">
        <f>C23+C22+C21+C20</f>
        <v>0</v>
      </c>
      <c r="D24" s="26">
        <f>D23+D22+D21+D20</f>
        <v>0</v>
      </c>
      <c r="E24" s="25">
        <f>D24-C24</f>
        <v>0</v>
      </c>
      <c r="F24" s="8"/>
    </row>
    <row r="25" spans="1:6" x14ac:dyDescent="0.2">
      <c r="A25" s="23" t="s">
        <v>25</v>
      </c>
      <c r="B25" s="26"/>
      <c r="C25" s="26"/>
      <c r="D25" s="26"/>
      <c r="E25" s="25">
        <f t="shared" si="0"/>
        <v>0</v>
      </c>
      <c r="F25" s="8"/>
    </row>
    <row r="26" spans="1:6" x14ac:dyDescent="0.2">
      <c r="A26" s="23" t="s">
        <v>26</v>
      </c>
      <c r="B26" s="26"/>
      <c r="C26" s="26"/>
      <c r="D26" s="26"/>
      <c r="E26" s="25">
        <f t="shared" si="0"/>
        <v>0</v>
      </c>
      <c r="F26" s="8"/>
    </row>
    <row r="27" spans="1:6" x14ac:dyDescent="0.2">
      <c r="A27" s="23" t="s">
        <v>27</v>
      </c>
      <c r="B27" s="26"/>
      <c r="C27" s="26"/>
      <c r="D27" s="26"/>
      <c r="E27" s="25">
        <f t="shared" si="0"/>
        <v>0</v>
      </c>
      <c r="F27" s="8"/>
    </row>
    <row r="28" spans="1:6" ht="15" x14ac:dyDescent="0.25">
      <c r="A28" s="10" t="s">
        <v>17</v>
      </c>
      <c r="B28" s="26">
        <f>B27+B26+B25</f>
        <v>0</v>
      </c>
      <c r="C28" s="26">
        <f>C27+C26+C25</f>
        <v>0</v>
      </c>
      <c r="D28" s="26">
        <f>D27+D26+D25</f>
        <v>0</v>
      </c>
      <c r="E28" s="25">
        <f>D28-C28</f>
        <v>0</v>
      </c>
      <c r="F28" s="8"/>
    </row>
    <row r="29" spans="1:6" ht="15" x14ac:dyDescent="0.25">
      <c r="A29" s="27" t="s">
        <v>11</v>
      </c>
      <c r="B29" s="28">
        <f>B28+B24+B19+B15</f>
        <v>629054.81999999995</v>
      </c>
      <c r="C29" s="28">
        <f>C28+C24+C19+C15</f>
        <v>0</v>
      </c>
      <c r="D29" s="28">
        <f>D28+D24+D19+D15</f>
        <v>0</v>
      </c>
      <c r="E29" s="29">
        <f>D29-C29</f>
        <v>0</v>
      </c>
      <c r="F29" s="8"/>
    </row>
    <row r="30" spans="1:6" ht="15" x14ac:dyDescent="0.25">
      <c r="A30" s="10"/>
      <c r="B30" s="26"/>
      <c r="C30" s="26"/>
      <c r="D30" s="26"/>
      <c r="E30" s="32"/>
      <c r="F30" s="8"/>
    </row>
    <row r="31" spans="1:6" ht="15" x14ac:dyDescent="0.25">
      <c r="A31" s="30" t="s">
        <v>125</v>
      </c>
      <c r="B31" s="33"/>
      <c r="C31" s="33"/>
      <c r="D31" s="33"/>
      <c r="E31" s="34"/>
      <c r="F31" s="8"/>
    </row>
    <row r="32" spans="1:6" x14ac:dyDescent="0.2">
      <c r="A32" s="31"/>
      <c r="B32" s="35"/>
      <c r="C32" s="35"/>
      <c r="D32" s="35"/>
      <c r="E32" s="36"/>
      <c r="F32" s="8"/>
    </row>
    <row r="33" spans="1:6" x14ac:dyDescent="0.2">
      <c r="A33" s="23" t="s">
        <v>7</v>
      </c>
      <c r="B33" s="24">
        <f>B12</f>
        <v>0</v>
      </c>
      <c r="C33" s="24">
        <f>C12</f>
        <v>0</v>
      </c>
      <c r="D33" s="24">
        <f>D12</f>
        <v>0</v>
      </c>
      <c r="E33" s="24">
        <f>D33-C33</f>
        <v>0</v>
      </c>
      <c r="F33" s="8"/>
    </row>
    <row r="34" spans="1:6" x14ac:dyDescent="0.2">
      <c r="A34" s="23" t="s">
        <v>8</v>
      </c>
      <c r="B34" s="24">
        <f t="shared" ref="B34:D50" si="1">B13</f>
        <v>0</v>
      </c>
      <c r="C34" s="24">
        <f t="shared" si="1"/>
        <v>0</v>
      </c>
      <c r="D34" s="24">
        <f t="shared" si="1"/>
        <v>0</v>
      </c>
      <c r="E34" s="24">
        <f t="shared" ref="E34:E50" si="2">D34-C34</f>
        <v>0</v>
      </c>
      <c r="F34" s="8"/>
    </row>
    <row r="35" spans="1:6" x14ac:dyDescent="0.2">
      <c r="A35" s="23" t="s">
        <v>9</v>
      </c>
      <c r="B35" s="24">
        <f t="shared" si="1"/>
        <v>0</v>
      </c>
      <c r="C35" s="24">
        <f t="shared" si="1"/>
        <v>0</v>
      </c>
      <c r="D35" s="24">
        <f t="shared" si="1"/>
        <v>0</v>
      </c>
      <c r="E35" s="24">
        <f t="shared" si="2"/>
        <v>0</v>
      </c>
      <c r="F35" s="8"/>
    </row>
    <row r="36" spans="1:6" ht="15" x14ac:dyDescent="0.25">
      <c r="A36" s="10" t="s">
        <v>10</v>
      </c>
      <c r="B36" s="24">
        <f t="shared" si="1"/>
        <v>0</v>
      </c>
      <c r="C36" s="24">
        <f t="shared" si="1"/>
        <v>0</v>
      </c>
      <c r="D36" s="24">
        <f t="shared" si="1"/>
        <v>0</v>
      </c>
      <c r="E36" s="24">
        <f t="shared" si="2"/>
        <v>0</v>
      </c>
      <c r="F36" s="8"/>
    </row>
    <row r="37" spans="1:6" x14ac:dyDescent="0.2">
      <c r="A37" s="23" t="s">
        <v>18</v>
      </c>
      <c r="B37" s="24">
        <f t="shared" si="1"/>
        <v>0</v>
      </c>
      <c r="C37" s="24">
        <f t="shared" si="1"/>
        <v>0</v>
      </c>
      <c r="D37" s="24">
        <f t="shared" si="1"/>
        <v>0</v>
      </c>
      <c r="E37" s="24">
        <f t="shared" si="2"/>
        <v>0</v>
      </c>
      <c r="F37" s="8"/>
    </row>
    <row r="38" spans="1:6" x14ac:dyDescent="0.2">
      <c r="A38" s="23" t="s">
        <v>19</v>
      </c>
      <c r="B38" s="24">
        <f t="shared" si="1"/>
        <v>0</v>
      </c>
      <c r="C38" s="24">
        <f t="shared" si="1"/>
        <v>0</v>
      </c>
      <c r="D38" s="24">
        <f t="shared" si="1"/>
        <v>0</v>
      </c>
      <c r="E38" s="24">
        <f t="shared" si="2"/>
        <v>0</v>
      </c>
      <c r="F38" s="8"/>
    </row>
    <row r="39" spans="1:6" x14ac:dyDescent="0.2">
      <c r="A39" s="23" t="s">
        <v>20</v>
      </c>
      <c r="B39" s="24">
        <f t="shared" si="1"/>
        <v>0</v>
      </c>
      <c r="C39" s="24">
        <f t="shared" si="1"/>
        <v>0</v>
      </c>
      <c r="D39" s="24">
        <f t="shared" si="1"/>
        <v>0</v>
      </c>
      <c r="E39" s="37">
        <f t="shared" si="2"/>
        <v>0</v>
      </c>
      <c r="F39" s="3" t="s">
        <v>2</v>
      </c>
    </row>
    <row r="40" spans="1:6" ht="15" x14ac:dyDescent="0.25">
      <c r="A40" s="10" t="s">
        <v>15</v>
      </c>
      <c r="B40" s="24">
        <f t="shared" si="1"/>
        <v>0</v>
      </c>
      <c r="C40" s="24">
        <f t="shared" si="1"/>
        <v>0</v>
      </c>
      <c r="D40" s="24">
        <f t="shared" si="1"/>
        <v>0</v>
      </c>
      <c r="E40" s="37">
        <f t="shared" si="2"/>
        <v>0</v>
      </c>
      <c r="F40" s="38"/>
    </row>
    <row r="41" spans="1:6" x14ac:dyDescent="0.2">
      <c r="A41" s="23" t="s">
        <v>21</v>
      </c>
      <c r="B41" s="24">
        <f t="shared" si="1"/>
        <v>0</v>
      </c>
      <c r="C41" s="24">
        <f t="shared" si="1"/>
        <v>0</v>
      </c>
      <c r="D41" s="24">
        <f t="shared" si="1"/>
        <v>0</v>
      </c>
      <c r="E41" s="37">
        <f t="shared" si="2"/>
        <v>0</v>
      </c>
    </row>
    <row r="42" spans="1:6" x14ac:dyDescent="0.2">
      <c r="A42" s="23" t="s">
        <v>22</v>
      </c>
      <c r="B42" s="87">
        <f>B21</f>
        <v>629054.81999999995</v>
      </c>
      <c r="C42" s="24">
        <f t="shared" si="1"/>
        <v>0</v>
      </c>
      <c r="D42" s="24">
        <f t="shared" si="1"/>
        <v>0</v>
      </c>
      <c r="E42" s="37">
        <f t="shared" si="2"/>
        <v>0</v>
      </c>
    </row>
    <row r="43" spans="1:6" x14ac:dyDescent="0.2">
      <c r="A43" s="23" t="s">
        <v>23</v>
      </c>
      <c r="B43" s="24">
        <f t="shared" si="1"/>
        <v>0</v>
      </c>
      <c r="C43" s="24">
        <f t="shared" si="1"/>
        <v>0</v>
      </c>
      <c r="D43" s="24">
        <f t="shared" si="1"/>
        <v>0</v>
      </c>
      <c r="E43" s="37">
        <f t="shared" si="2"/>
        <v>0</v>
      </c>
    </row>
    <row r="44" spans="1:6" x14ac:dyDescent="0.2">
      <c r="A44" s="23" t="s">
        <v>24</v>
      </c>
      <c r="B44" s="24">
        <f t="shared" si="1"/>
        <v>0</v>
      </c>
      <c r="C44" s="24">
        <f t="shared" si="1"/>
        <v>0</v>
      </c>
      <c r="D44" s="24">
        <f t="shared" si="1"/>
        <v>0</v>
      </c>
      <c r="E44" s="37">
        <f t="shared" si="2"/>
        <v>0</v>
      </c>
    </row>
    <row r="45" spans="1:6" ht="15" x14ac:dyDescent="0.25">
      <c r="A45" s="10" t="s">
        <v>16</v>
      </c>
      <c r="B45" s="87">
        <f t="shared" si="1"/>
        <v>629054.81999999995</v>
      </c>
      <c r="C45" s="24">
        <f t="shared" si="1"/>
        <v>0</v>
      </c>
      <c r="D45" s="24">
        <f t="shared" si="1"/>
        <v>0</v>
      </c>
      <c r="E45" s="37">
        <f t="shared" si="2"/>
        <v>0</v>
      </c>
    </row>
    <row r="46" spans="1:6" x14ac:dyDescent="0.2">
      <c r="A46" s="23" t="s">
        <v>25</v>
      </c>
      <c r="B46" s="24">
        <f t="shared" si="1"/>
        <v>0</v>
      </c>
      <c r="C46" s="24">
        <f t="shared" si="1"/>
        <v>0</v>
      </c>
      <c r="D46" s="24">
        <f t="shared" si="1"/>
        <v>0</v>
      </c>
      <c r="E46" s="37">
        <f t="shared" si="2"/>
        <v>0</v>
      </c>
    </row>
    <row r="47" spans="1:6" x14ac:dyDescent="0.2">
      <c r="A47" s="23" t="s">
        <v>26</v>
      </c>
      <c r="B47" s="24">
        <f t="shared" si="1"/>
        <v>0</v>
      </c>
      <c r="C47" s="24">
        <f t="shared" si="1"/>
        <v>0</v>
      </c>
      <c r="D47" s="24">
        <f t="shared" si="1"/>
        <v>0</v>
      </c>
      <c r="E47" s="37">
        <f t="shared" si="2"/>
        <v>0</v>
      </c>
    </row>
    <row r="48" spans="1:6" x14ac:dyDescent="0.2">
      <c r="A48" s="23" t="s">
        <v>27</v>
      </c>
      <c r="B48" s="24">
        <f t="shared" si="1"/>
        <v>0</v>
      </c>
      <c r="C48" s="24">
        <f t="shared" si="1"/>
        <v>0</v>
      </c>
      <c r="D48" s="24">
        <f t="shared" si="1"/>
        <v>0</v>
      </c>
      <c r="E48" s="37">
        <f t="shared" si="2"/>
        <v>0</v>
      </c>
    </row>
    <row r="49" spans="1:10" ht="15" x14ac:dyDescent="0.25">
      <c r="A49" s="10" t="s">
        <v>17</v>
      </c>
      <c r="B49" s="24">
        <f t="shared" si="1"/>
        <v>0</v>
      </c>
      <c r="C49" s="24">
        <f t="shared" si="1"/>
        <v>0</v>
      </c>
      <c r="D49" s="24">
        <f t="shared" si="1"/>
        <v>0</v>
      </c>
      <c r="E49" s="37">
        <f t="shared" si="2"/>
        <v>0</v>
      </c>
    </row>
    <row r="50" spans="1:10" ht="15" x14ac:dyDescent="0.25">
      <c r="A50" s="27" t="s">
        <v>28</v>
      </c>
      <c r="B50" s="87">
        <f t="shared" si="1"/>
        <v>629054.81999999995</v>
      </c>
      <c r="C50" s="24">
        <f t="shared" si="1"/>
        <v>0</v>
      </c>
      <c r="D50" s="24">
        <f t="shared" si="1"/>
        <v>0</v>
      </c>
      <c r="E50" s="39">
        <f t="shared" si="2"/>
        <v>0</v>
      </c>
    </row>
    <row r="51" spans="1:10" ht="15" x14ac:dyDescent="0.25">
      <c r="A51" s="10"/>
      <c r="B51" s="26"/>
      <c r="C51" s="26"/>
      <c r="D51" s="26"/>
      <c r="E51" s="32"/>
    </row>
    <row r="52" spans="1:10" ht="15" x14ac:dyDescent="0.25">
      <c r="A52" s="30" t="s">
        <v>14</v>
      </c>
      <c r="B52" s="40"/>
      <c r="C52" s="33"/>
      <c r="D52" s="33"/>
      <c r="E52" s="34"/>
    </row>
    <row r="53" spans="1:10" x14ac:dyDescent="0.2">
      <c r="A53" s="31"/>
      <c r="B53" s="33"/>
      <c r="C53" s="33"/>
      <c r="D53" s="33"/>
      <c r="E53" s="34"/>
      <c r="G53" s="41"/>
      <c r="H53" s="19"/>
      <c r="I53" s="19"/>
      <c r="J53" s="19"/>
    </row>
    <row r="54" spans="1:10" x14ac:dyDescent="0.2">
      <c r="A54" s="23" t="s">
        <v>7</v>
      </c>
      <c r="B54" s="60">
        <f>B33+'OP&amp;M'!B186</f>
        <v>13145797.48</v>
      </c>
      <c r="C54" s="60">
        <f>C33+'OP&amp;M'!C186</f>
        <v>14721235</v>
      </c>
      <c r="D54" s="60">
        <f>D33+'OP&amp;M'!D186</f>
        <v>15895677</v>
      </c>
      <c r="E54" s="24">
        <f>D54-C54</f>
        <v>1174442</v>
      </c>
      <c r="F54" s="8"/>
      <c r="G54" s="41"/>
      <c r="H54" s="41"/>
      <c r="I54" s="19"/>
      <c r="J54" s="19"/>
    </row>
    <row r="55" spans="1:10" x14ac:dyDescent="0.2">
      <c r="A55" s="23" t="s">
        <v>8</v>
      </c>
      <c r="B55" s="60">
        <f>B34+'OP&amp;M'!B187</f>
        <v>165756.74000000002</v>
      </c>
      <c r="C55" s="60">
        <f>C34+'OP&amp;M'!C187</f>
        <v>236500</v>
      </c>
      <c r="D55" s="60">
        <f>D34+'OP&amp;M'!D187</f>
        <v>305688</v>
      </c>
      <c r="E55" s="24">
        <f t="shared" ref="E55:E71" si="3">D55-C55</f>
        <v>69188</v>
      </c>
      <c r="F55" s="8"/>
      <c r="G55" s="41"/>
      <c r="H55" s="41"/>
      <c r="I55" s="19"/>
      <c r="J55" s="19"/>
    </row>
    <row r="56" spans="1:10" x14ac:dyDescent="0.2">
      <c r="A56" s="23" t="s">
        <v>9</v>
      </c>
      <c r="B56" s="60">
        <f>B35+'OP&amp;M'!B188</f>
        <v>6489863.6900000004</v>
      </c>
      <c r="C56" s="60">
        <f>C35+'OP&amp;M'!C188</f>
        <v>6447000</v>
      </c>
      <c r="D56" s="60">
        <f>D35+'OP&amp;M'!D188</f>
        <v>6734500</v>
      </c>
      <c r="E56" s="24">
        <f t="shared" si="3"/>
        <v>287500</v>
      </c>
      <c r="F56" s="8"/>
      <c r="G56" s="41"/>
      <c r="H56" s="41"/>
      <c r="I56" s="19"/>
      <c r="J56" s="19"/>
    </row>
    <row r="57" spans="1:10" ht="15" x14ac:dyDescent="0.25">
      <c r="A57" s="10" t="s">
        <v>10</v>
      </c>
      <c r="B57" s="60">
        <f>B36+'OP&amp;M'!B189</f>
        <v>19801417.91</v>
      </c>
      <c r="C57" s="60">
        <f>C36+'OP&amp;M'!C189</f>
        <v>12429435</v>
      </c>
      <c r="D57" s="60">
        <f>D36+'OP&amp;M'!D189</f>
        <v>13839529</v>
      </c>
      <c r="E57" s="24">
        <f t="shared" si="3"/>
        <v>1410094</v>
      </c>
      <c r="F57" s="8"/>
      <c r="G57" s="41"/>
      <c r="H57" s="41"/>
      <c r="I57" s="88"/>
      <c r="J57" s="19"/>
    </row>
    <row r="58" spans="1:10" x14ac:dyDescent="0.2">
      <c r="A58" s="23" t="s">
        <v>18</v>
      </c>
      <c r="B58" s="60">
        <f>B37+'OP&amp;M'!B190</f>
        <v>175557.25999999998</v>
      </c>
      <c r="C58" s="60">
        <f>C37+'OP&amp;M'!C190</f>
        <v>172000</v>
      </c>
      <c r="D58" s="60">
        <f>D37+'OP&amp;M'!D190</f>
        <v>220300</v>
      </c>
      <c r="E58" s="24">
        <f t="shared" si="3"/>
        <v>48300</v>
      </c>
      <c r="F58" s="8"/>
      <c r="G58" s="41"/>
      <c r="H58" s="41"/>
      <c r="I58" s="19"/>
      <c r="J58" s="19"/>
    </row>
    <row r="59" spans="1:10" x14ac:dyDescent="0.2">
      <c r="A59" s="23" t="s">
        <v>19</v>
      </c>
      <c r="B59" s="60">
        <f>B38+'OP&amp;M'!B191</f>
        <v>2599081.08</v>
      </c>
      <c r="C59" s="60">
        <f>C38+'OP&amp;M'!C191</f>
        <v>3242205</v>
      </c>
      <c r="D59" s="60">
        <f>D38+'OP&amp;M'!D191</f>
        <v>8525914</v>
      </c>
      <c r="E59" s="24">
        <f t="shared" si="3"/>
        <v>5283709</v>
      </c>
      <c r="F59" s="8"/>
      <c r="G59" s="41"/>
      <c r="H59" s="41"/>
      <c r="I59" s="19"/>
      <c r="J59" s="19"/>
    </row>
    <row r="60" spans="1:10" x14ac:dyDescent="0.2">
      <c r="A60" s="23" t="s">
        <v>20</v>
      </c>
      <c r="B60" s="60">
        <f>B39+'OP&amp;M'!B192</f>
        <v>860853.66000000015</v>
      </c>
      <c r="C60" s="60">
        <f>C39+'OP&amp;M'!C192</f>
        <v>1378000</v>
      </c>
      <c r="D60" s="60">
        <f>D39+'OP&amp;M'!D192</f>
        <v>400500</v>
      </c>
      <c r="E60" s="43">
        <f t="shared" si="3"/>
        <v>-977500</v>
      </c>
      <c r="F60" s="3" t="s">
        <v>2</v>
      </c>
      <c r="G60" s="41"/>
      <c r="H60" s="41"/>
      <c r="I60" s="19"/>
      <c r="J60" s="19"/>
    </row>
    <row r="61" spans="1:10" ht="15" x14ac:dyDescent="0.25">
      <c r="A61" s="10" t="s">
        <v>15</v>
      </c>
      <c r="B61" s="60">
        <f>B40+'OP&amp;M'!B193</f>
        <v>3635492</v>
      </c>
      <c r="C61" s="60">
        <f>C40+'OP&amp;M'!C193</f>
        <v>4792205</v>
      </c>
      <c r="D61" s="60">
        <f>D40+'OP&amp;M'!D193</f>
        <v>9146714</v>
      </c>
      <c r="E61" s="43">
        <f t="shared" si="3"/>
        <v>4354509</v>
      </c>
      <c r="F61" s="38"/>
      <c r="G61" s="41"/>
      <c r="H61" s="41"/>
      <c r="I61" s="88"/>
      <c r="J61" s="19"/>
    </row>
    <row r="62" spans="1:10" x14ac:dyDescent="0.2">
      <c r="A62" s="23" t="s">
        <v>21</v>
      </c>
      <c r="B62" s="60">
        <f>B41+'OP&amp;M'!B194</f>
        <v>5150289.6099999994</v>
      </c>
      <c r="C62" s="60">
        <f>C41+'OP&amp;M'!C194</f>
        <v>5237500</v>
      </c>
      <c r="D62" s="60">
        <f>D41+'OP&amp;M'!D194</f>
        <v>5654500</v>
      </c>
      <c r="E62" s="43">
        <f t="shared" si="3"/>
        <v>417000</v>
      </c>
      <c r="G62" s="41"/>
      <c r="H62" s="41"/>
      <c r="I62" s="19"/>
      <c r="J62" s="19"/>
    </row>
    <row r="63" spans="1:10" x14ac:dyDescent="0.2">
      <c r="A63" s="23" t="s">
        <v>22</v>
      </c>
      <c r="B63" s="60">
        <f>B42+'OP&amp;M'!B195</f>
        <v>2942342.3</v>
      </c>
      <c r="C63" s="60">
        <f>C42+'OP&amp;M'!C195</f>
        <v>2122779</v>
      </c>
      <c r="D63" s="60">
        <f>D42+'OP&amp;M'!D195</f>
        <v>2497786</v>
      </c>
      <c r="E63" s="43">
        <f t="shared" si="3"/>
        <v>375007</v>
      </c>
      <c r="G63" s="41"/>
      <c r="H63" s="41"/>
      <c r="I63" s="19"/>
      <c r="J63" s="19"/>
    </row>
    <row r="64" spans="1:10" x14ac:dyDescent="0.2">
      <c r="A64" s="23" t="s">
        <v>23</v>
      </c>
      <c r="B64" s="60">
        <f>B43+'OP&amp;M'!B196</f>
        <v>0</v>
      </c>
      <c r="C64" s="60">
        <f>C43+'OP&amp;M'!C196</f>
        <v>0</v>
      </c>
      <c r="D64" s="60">
        <f>D43+'OP&amp;M'!D196</f>
        <v>0</v>
      </c>
      <c r="E64" s="43">
        <f t="shared" si="3"/>
        <v>0</v>
      </c>
      <c r="G64" s="41"/>
      <c r="H64" s="41"/>
      <c r="I64" s="19"/>
      <c r="J64" s="19"/>
    </row>
    <row r="65" spans="1:10" x14ac:dyDescent="0.2">
      <c r="A65" s="23" t="s">
        <v>24</v>
      </c>
      <c r="B65" s="60">
        <f>B44+'OP&amp;M'!B197</f>
        <v>0</v>
      </c>
      <c r="C65" s="60">
        <f>C44+'OP&amp;M'!C197</f>
        <v>0</v>
      </c>
      <c r="D65" s="60">
        <f>D44+'OP&amp;M'!D197</f>
        <v>0</v>
      </c>
      <c r="E65" s="43">
        <f t="shared" si="3"/>
        <v>0</v>
      </c>
      <c r="G65" s="41"/>
      <c r="H65" s="41"/>
      <c r="I65" s="19"/>
      <c r="J65" s="19"/>
    </row>
    <row r="66" spans="1:10" ht="15" x14ac:dyDescent="0.25">
      <c r="A66" s="10" t="s">
        <v>16</v>
      </c>
      <c r="B66" s="60">
        <f>B45+'OP&amp;M'!B198</f>
        <v>8092631.9100000011</v>
      </c>
      <c r="C66" s="60">
        <f>C45+'OP&amp;M'!C198</f>
        <v>7360279</v>
      </c>
      <c r="D66" s="60">
        <f>D45+'OP&amp;M'!D198</f>
        <v>8152286</v>
      </c>
      <c r="E66" s="43">
        <f t="shared" si="3"/>
        <v>792007</v>
      </c>
      <c r="G66" s="41"/>
      <c r="H66" s="41"/>
      <c r="I66" s="88"/>
      <c r="J66" s="19"/>
    </row>
    <row r="67" spans="1:10" x14ac:dyDescent="0.2">
      <c r="A67" s="23" t="s">
        <v>25</v>
      </c>
      <c r="B67" s="60">
        <f>B46+'OP&amp;M'!B199</f>
        <v>173546.42</v>
      </c>
      <c r="C67" s="60">
        <f>C46+'OP&amp;M'!C199</f>
        <v>25000</v>
      </c>
      <c r="D67" s="60">
        <f>D46+'OP&amp;M'!D199</f>
        <v>25000</v>
      </c>
      <c r="E67" s="43">
        <f t="shared" si="3"/>
        <v>0</v>
      </c>
      <c r="G67" s="41"/>
      <c r="H67" s="41"/>
      <c r="I67" s="19"/>
      <c r="J67" s="19"/>
    </row>
    <row r="68" spans="1:10" x14ac:dyDescent="0.2">
      <c r="A68" s="23" t="s">
        <v>26</v>
      </c>
      <c r="B68" s="60">
        <f>B47+'OP&amp;M'!B200</f>
        <v>0</v>
      </c>
      <c r="C68" s="60">
        <f>C47+'OP&amp;M'!C200</f>
        <v>0</v>
      </c>
      <c r="D68" s="60">
        <f>D47+'OP&amp;M'!D200</f>
        <v>0</v>
      </c>
      <c r="E68" s="43">
        <f t="shared" si="3"/>
        <v>0</v>
      </c>
      <c r="G68" s="41"/>
      <c r="H68" s="41"/>
      <c r="I68" s="19"/>
      <c r="J68" s="19"/>
    </row>
    <row r="69" spans="1:10" x14ac:dyDescent="0.2">
      <c r="A69" s="23" t="s">
        <v>27</v>
      </c>
      <c r="B69" s="60">
        <f>B48+'OP&amp;M'!B201</f>
        <v>23795</v>
      </c>
      <c r="C69" s="60">
        <f>C48+'OP&amp;M'!C201</f>
        <v>0</v>
      </c>
      <c r="D69" s="60">
        <f>D48+'OP&amp;M'!D201</f>
        <v>0</v>
      </c>
      <c r="E69" s="43">
        <f t="shared" si="3"/>
        <v>0</v>
      </c>
      <c r="G69" s="41"/>
      <c r="H69" s="41"/>
      <c r="I69" s="19"/>
      <c r="J69" s="19"/>
    </row>
    <row r="70" spans="1:10" ht="15" x14ac:dyDescent="0.25">
      <c r="A70" s="10" t="s">
        <v>17</v>
      </c>
      <c r="B70" s="60">
        <f>B49+'OP&amp;M'!B202</f>
        <v>197341.41999999998</v>
      </c>
      <c r="C70" s="60">
        <f>C49+'OP&amp;M'!C202</f>
        <v>25000</v>
      </c>
      <c r="D70" s="60">
        <f>D49+'OP&amp;M'!D202</f>
        <v>25000</v>
      </c>
      <c r="E70" s="43">
        <f t="shared" si="3"/>
        <v>0</v>
      </c>
      <c r="G70" s="41"/>
      <c r="H70" s="41"/>
      <c r="I70" s="88"/>
      <c r="J70" s="19"/>
    </row>
    <row r="71" spans="1:10" ht="15" x14ac:dyDescent="0.25">
      <c r="A71" s="21" t="s">
        <v>14</v>
      </c>
      <c r="B71" s="74">
        <f>B50+'OP&amp;M'!B203</f>
        <v>31716943.239999995</v>
      </c>
      <c r="C71" s="74">
        <f>C50+'OP&amp;M'!C203</f>
        <v>33582219</v>
      </c>
      <c r="D71" s="74">
        <f>D50+'OP&amp;M'!D203</f>
        <v>40259865</v>
      </c>
      <c r="E71" s="43">
        <f t="shared" si="3"/>
        <v>6677646</v>
      </c>
      <c r="G71" s="41"/>
      <c r="H71" s="41"/>
      <c r="I71" s="88"/>
      <c r="J71" s="19"/>
    </row>
    <row r="72" spans="1:10" x14ac:dyDescent="0.2">
      <c r="G72" s="41"/>
      <c r="H72" s="19"/>
      <c r="I72" s="19"/>
      <c r="J72" s="19"/>
    </row>
    <row r="73" spans="1:10" x14ac:dyDescent="0.2">
      <c r="G73" s="41"/>
      <c r="H73" s="19"/>
      <c r="I73" s="19"/>
      <c r="J73" s="19"/>
    </row>
    <row r="74" spans="1:10" x14ac:dyDescent="0.2">
      <c r="G74" s="41"/>
      <c r="H74" s="19"/>
      <c r="I74" s="19"/>
      <c r="J74" s="19"/>
    </row>
  </sheetData>
  <pageMargins left="0.25" right="0.25" top="0.75" bottom="0.75" header="0.3" footer="0.3"/>
  <pageSetup scale="70" orientation="landscape" r:id="rId1"/>
  <rowBreaks count="1" manualBreakCount="1">
    <brk id="50" max="4" man="1"/>
  </rowBreaks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24</vt:i4>
      </vt:variant>
    </vt:vector>
  </HeadingPairs>
  <TitlesOfParts>
    <vt:vector size="37" baseType="lpstr">
      <vt:lpstr>College of Business</vt:lpstr>
      <vt:lpstr>College of Health and Human Ser</vt:lpstr>
      <vt:lpstr>College of Liberal Arts</vt:lpstr>
      <vt:lpstr>College of Nat Sci and Math</vt:lpstr>
      <vt:lpstr>College of Social Sciences</vt:lpstr>
      <vt:lpstr>Instruction</vt:lpstr>
      <vt:lpstr>Public Service</vt:lpstr>
      <vt:lpstr>Academic Support</vt:lpstr>
      <vt:lpstr>Student Services</vt:lpstr>
      <vt:lpstr>Institutional Support</vt:lpstr>
      <vt:lpstr>Scholarships</vt:lpstr>
      <vt:lpstr>OP&amp;M</vt:lpstr>
      <vt:lpstr>Transfers</vt:lpstr>
      <vt:lpstr>'Academic Support'!Print_Area</vt:lpstr>
      <vt:lpstr>'College of Business'!Print_Area</vt:lpstr>
      <vt:lpstr>'College of Health and Human Ser'!Print_Area</vt:lpstr>
      <vt:lpstr>'College of Liberal Arts'!Print_Area</vt:lpstr>
      <vt:lpstr>'College of Nat Sci and Math'!Print_Area</vt:lpstr>
      <vt:lpstr>'College of Social Sciences'!Print_Area</vt:lpstr>
      <vt:lpstr>'Institutional Support'!Print_Area</vt:lpstr>
      <vt:lpstr>Instruction!Print_Area</vt:lpstr>
      <vt:lpstr>'OP&amp;M'!Print_Area</vt:lpstr>
      <vt:lpstr>Scholarships!Print_Area</vt:lpstr>
      <vt:lpstr>'Student Services'!Print_Area</vt:lpstr>
      <vt:lpstr>Transfers!Print_Area</vt:lpstr>
      <vt:lpstr>Print_Area</vt:lpstr>
      <vt:lpstr>'Academic Support'!Print_Titles</vt:lpstr>
      <vt:lpstr>'College of Business'!Print_Titles</vt:lpstr>
      <vt:lpstr>'College of Health and Human Ser'!Print_Titles</vt:lpstr>
      <vt:lpstr>'College of Liberal Arts'!Print_Titles</vt:lpstr>
      <vt:lpstr>'College of Nat Sci and Math'!Print_Titles</vt:lpstr>
      <vt:lpstr>'College of Social Sciences'!Print_Titles</vt:lpstr>
      <vt:lpstr>'Institutional Support'!Print_Titles</vt:lpstr>
      <vt:lpstr>Instruction!Print_Titles</vt:lpstr>
      <vt:lpstr>'OP&amp;M'!Print_Titles</vt:lpstr>
      <vt:lpstr>Scholarships!Print_Titles</vt:lpstr>
      <vt:lpstr>'Student Services'!Print_Titles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Lisa Smith</cp:lastModifiedBy>
  <cp:lastPrinted>2022-09-01T19:27:02Z</cp:lastPrinted>
  <dcterms:created xsi:type="dcterms:W3CDTF">2007-03-13T05:05:37Z</dcterms:created>
  <dcterms:modified xsi:type="dcterms:W3CDTF">2023-09-01T19:38:47Z</dcterms:modified>
</cp:coreProperties>
</file>